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6380" windowHeight="8150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Результат!$B$1:$E$819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Результат!$A$1:$E$816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392" i="2"/>
  <c r="D391" s="1"/>
  <c r="D395"/>
  <c r="D394" s="1"/>
  <c r="E320"/>
  <c r="E319" s="1"/>
  <c r="D320"/>
  <c r="D319" s="1"/>
  <c r="D625"/>
  <c r="D624" s="1"/>
  <c r="D623" s="1"/>
  <c r="E625"/>
  <c r="E624" s="1"/>
  <c r="E623" s="1"/>
  <c r="E616"/>
  <c r="D616"/>
  <c r="E497"/>
  <c r="D497"/>
  <c r="E504"/>
  <c r="D504"/>
  <c r="E77"/>
  <c r="D77"/>
  <c r="D390" l="1"/>
  <c r="E383"/>
  <c r="D383"/>
  <c r="E247"/>
  <c r="D247"/>
  <c r="E159"/>
  <c r="D159"/>
  <c r="D549"/>
  <c r="D548" s="1"/>
  <c r="E549"/>
  <c r="E548" s="1"/>
  <c r="E729" l="1"/>
  <c r="E728" s="1"/>
  <c r="E727" s="1"/>
  <c r="D729"/>
  <c r="D728" s="1"/>
  <c r="D727" s="1"/>
  <c r="E232"/>
  <c r="E231" s="1"/>
  <c r="E230" s="1"/>
  <c r="D232"/>
  <c r="D231" s="1"/>
  <c r="D230" s="1"/>
  <c r="E154"/>
  <c r="E153" s="1"/>
  <c r="E152" s="1"/>
  <c r="D154"/>
  <c r="D153" s="1"/>
  <c r="D152" s="1"/>
  <c r="E356" l="1"/>
  <c r="E355" s="1"/>
  <c r="D356"/>
  <c r="D355" s="1"/>
  <c r="E71"/>
  <c r="D71"/>
  <c r="E264"/>
  <c r="E263" s="1"/>
  <c r="D264"/>
  <c r="D263" s="1"/>
  <c r="E261"/>
  <c r="E260" s="1"/>
  <c r="D261"/>
  <c r="D260" s="1"/>
  <c r="E83"/>
  <c r="E82" s="1"/>
  <c r="D83"/>
  <c r="D82" s="1"/>
  <c r="E80"/>
  <c r="E79" s="1"/>
  <c r="D80"/>
  <c r="D79" s="1"/>
  <c r="E259" l="1"/>
  <c r="D259"/>
  <c r="E310" l="1"/>
  <c r="E309" s="1"/>
  <c r="D310"/>
  <c r="D309" s="1"/>
  <c r="E284"/>
  <c r="E283" s="1"/>
  <c r="D284"/>
  <c r="D283" s="1"/>
  <c r="E374"/>
  <c r="E373" s="1"/>
  <c r="D374"/>
  <c r="D373" s="1"/>
  <c r="E371"/>
  <c r="E370" s="1"/>
  <c r="D371"/>
  <c r="D370" s="1"/>
  <c r="D369" l="1"/>
  <c r="D368" s="1"/>
  <c r="E369"/>
  <c r="E368" s="1"/>
  <c r="E257"/>
  <c r="E256" s="1"/>
  <c r="E255" s="1"/>
  <c r="D257"/>
  <c r="D256" s="1"/>
  <c r="D255" s="1"/>
  <c r="E706"/>
  <c r="E705" s="1"/>
  <c r="D706"/>
  <c r="D705" s="1"/>
  <c r="E814"/>
  <c r="E813" s="1"/>
  <c r="E811"/>
  <c r="E810" s="1"/>
  <c r="E807"/>
  <c r="E806" s="1"/>
  <c r="E804"/>
  <c r="E803" s="1"/>
  <c r="E801"/>
  <c r="E799"/>
  <c r="E797"/>
  <c r="E792"/>
  <c r="E791" s="1"/>
  <c r="E790" s="1"/>
  <c r="E787"/>
  <c r="E786" s="1"/>
  <c r="E785" s="1"/>
  <c r="E784" s="1"/>
  <c r="E780"/>
  <c r="E778"/>
  <c r="E774"/>
  <c r="E773" s="1"/>
  <c r="E770"/>
  <c r="E769" s="1"/>
  <c r="E767"/>
  <c r="E766" s="1"/>
  <c r="E764"/>
  <c r="E763" s="1"/>
  <c r="E761"/>
  <c r="E760" s="1"/>
  <c r="E758"/>
  <c r="E757" s="1"/>
  <c r="E754"/>
  <c r="E753" s="1"/>
  <c r="E752" s="1"/>
  <c r="E750"/>
  <c r="E749" s="1"/>
  <c r="E748" s="1"/>
  <c r="E746"/>
  <c r="E745" s="1"/>
  <c r="E743"/>
  <c r="E742" s="1"/>
  <c r="E740"/>
  <c r="E739" s="1"/>
  <c r="E735"/>
  <c r="E734" s="1"/>
  <c r="E733" s="1"/>
  <c r="E732" s="1"/>
  <c r="E725"/>
  <c r="E724" s="1"/>
  <c r="E723" s="1"/>
  <c r="E719"/>
  <c r="E718" s="1"/>
  <c r="E717" s="1"/>
  <c r="E715"/>
  <c r="E714" s="1"/>
  <c r="E713" s="1"/>
  <c r="E711"/>
  <c r="E710" s="1"/>
  <c r="E709" s="1"/>
  <c r="E703"/>
  <c r="E702" s="1"/>
  <c r="E699"/>
  <c r="E698" s="1"/>
  <c r="E696"/>
  <c r="E695" s="1"/>
  <c r="E693"/>
  <c r="E692" s="1"/>
  <c r="E690"/>
  <c r="E689" s="1"/>
  <c r="E687"/>
  <c r="E686" s="1"/>
  <c r="E680"/>
  <c r="E678"/>
  <c r="E673"/>
  <c r="E672" s="1"/>
  <c r="E671" s="1"/>
  <c r="E669"/>
  <c r="E668" s="1"/>
  <c r="E667" s="1"/>
  <c r="E664"/>
  <c r="E663" s="1"/>
  <c r="E662" s="1"/>
  <c r="E661" s="1"/>
  <c r="E659"/>
  <c r="E658" s="1"/>
  <c r="E656"/>
  <c r="E655" s="1"/>
  <c r="E650"/>
  <c r="E649" s="1"/>
  <c r="E648" s="1"/>
  <c r="E646"/>
  <c r="E644"/>
  <c r="E641"/>
  <c r="E639"/>
  <c r="E635"/>
  <c r="E634" s="1"/>
  <c r="E633" s="1"/>
  <c r="E630"/>
  <c r="E629" s="1"/>
  <c r="E628" s="1"/>
  <c r="E627" s="1"/>
  <c r="E621"/>
  <c r="E620" s="1"/>
  <c r="E615"/>
  <c r="E614" s="1"/>
  <c r="E610"/>
  <c r="E609" s="1"/>
  <c r="E606"/>
  <c r="E604"/>
  <c r="E601"/>
  <c r="E600" s="1"/>
  <c r="E596"/>
  <c r="E595" s="1"/>
  <c r="E594" s="1"/>
  <c r="E591"/>
  <c r="E590" s="1"/>
  <c r="E589" s="1"/>
  <c r="E587"/>
  <c r="E586" s="1"/>
  <c r="E585" s="1"/>
  <c r="E583"/>
  <c r="E582" s="1"/>
  <c r="E581" s="1"/>
  <c r="E578"/>
  <c r="E576"/>
  <c r="E574"/>
  <c r="E570"/>
  <c r="E569" s="1"/>
  <c r="E568" s="1"/>
  <c r="E566"/>
  <c r="E565" s="1"/>
  <c r="E563"/>
  <c r="E562" s="1"/>
  <c r="E560"/>
  <c r="E559" s="1"/>
  <c r="E557"/>
  <c r="E556" s="1"/>
  <c r="E552"/>
  <c r="E551" s="1"/>
  <c r="E547" s="1"/>
  <c r="E545"/>
  <c r="E544" s="1"/>
  <c r="E542"/>
  <c r="E541" s="1"/>
  <c r="E538"/>
  <c r="E537" s="1"/>
  <c r="E536" s="1"/>
  <c r="E533"/>
  <c r="E531"/>
  <c r="E527"/>
  <c r="E526" s="1"/>
  <c r="E523"/>
  <c r="E522" s="1"/>
  <c r="E517"/>
  <c r="E516" s="1"/>
  <c r="E515" s="1"/>
  <c r="E513"/>
  <c r="E512" s="1"/>
  <c r="E511" s="1"/>
  <c r="E509"/>
  <c r="E507"/>
  <c r="E502"/>
  <c r="E500"/>
  <c r="E495"/>
  <c r="E493"/>
  <c r="E488"/>
  <c r="E487" s="1"/>
  <c r="E486" s="1"/>
  <c r="E485" s="1"/>
  <c r="E483"/>
  <c r="E482" s="1"/>
  <c r="E480"/>
  <c r="E479" s="1"/>
  <c r="E476"/>
  <c r="E475" s="1"/>
  <c r="E474" s="1"/>
  <c r="E470"/>
  <c r="E469" s="1"/>
  <c r="E468" s="1"/>
  <c r="E466"/>
  <c r="E465" s="1"/>
  <c r="E464" s="1"/>
  <c r="E461"/>
  <c r="E460" s="1"/>
  <c r="E458"/>
  <c r="E457" s="1"/>
  <c r="E454"/>
  <c r="E453" s="1"/>
  <c r="E451"/>
  <c r="E450" s="1"/>
  <c r="E447"/>
  <c r="E445"/>
  <c r="E441"/>
  <c r="E440" s="1"/>
  <c r="E438"/>
  <c r="E437" s="1"/>
  <c r="E435"/>
  <c r="E434" s="1"/>
  <c r="E432"/>
  <c r="E431" s="1"/>
  <c r="E429"/>
  <c r="E428" s="1"/>
  <c r="E425"/>
  <c r="E424" s="1"/>
  <c r="E422"/>
  <c r="E421" s="1"/>
  <c r="E419"/>
  <c r="E418" s="1"/>
  <c r="E416"/>
  <c r="E415" s="1"/>
  <c r="E413"/>
  <c r="E412" s="1"/>
  <c r="E410"/>
  <c r="E409" s="1"/>
  <c r="E407"/>
  <c r="E406" s="1"/>
  <c r="E403"/>
  <c r="E402" s="1"/>
  <c r="E401" s="1"/>
  <c r="E399"/>
  <c r="E398" s="1"/>
  <c r="E397" s="1"/>
  <c r="E386"/>
  <c r="E385" s="1"/>
  <c r="E382"/>
  <c r="E379"/>
  <c r="E378" s="1"/>
  <c r="E377" s="1"/>
  <c r="E366"/>
  <c r="E365" s="1"/>
  <c r="E364" s="1"/>
  <c r="E362"/>
  <c r="E361" s="1"/>
  <c r="E359"/>
  <c r="E358" s="1"/>
  <c r="E350"/>
  <c r="E349" s="1"/>
  <c r="E348" s="1"/>
  <c r="E346"/>
  <c r="E344"/>
  <c r="E342"/>
  <c r="E338"/>
  <c r="E337" s="1"/>
  <c r="E335"/>
  <c r="E334" s="1"/>
  <c r="E330"/>
  <c r="E329" s="1"/>
  <c r="E328" s="1"/>
  <c r="E326"/>
  <c r="E325" s="1"/>
  <c r="E324" s="1"/>
  <c r="E317"/>
  <c r="E316" s="1"/>
  <c r="E314"/>
  <c r="E313" s="1"/>
  <c r="E307"/>
  <c r="E306" s="1"/>
  <c r="E304"/>
  <c r="E303" s="1"/>
  <c r="E301"/>
  <c r="E300" s="1"/>
  <c r="E296"/>
  <c r="E295" s="1"/>
  <c r="E294" s="1"/>
  <c r="E292"/>
  <c r="E291" s="1"/>
  <c r="E289"/>
  <c r="E288" s="1"/>
  <c r="E281"/>
  <c r="E280" s="1"/>
  <c r="E279" s="1"/>
  <c r="E275"/>
  <c r="E274" s="1"/>
  <c r="E273" s="1"/>
  <c r="E271"/>
  <c r="E269"/>
  <c r="E253"/>
  <c r="E251"/>
  <c r="E246"/>
  <c r="E245" s="1"/>
  <c r="E242"/>
  <c r="E241" s="1"/>
  <c r="E240" s="1"/>
  <c r="E237"/>
  <c r="E236" s="1"/>
  <c r="E235" s="1"/>
  <c r="E228"/>
  <c r="E227" s="1"/>
  <c r="E226" s="1"/>
  <c r="E224"/>
  <c r="E223" s="1"/>
  <c r="E220"/>
  <c r="E219" s="1"/>
  <c r="E217"/>
  <c r="E216" s="1"/>
  <c r="E214"/>
  <c r="E213" s="1"/>
  <c r="E211"/>
  <c r="E210" s="1"/>
  <c r="E208"/>
  <c r="E206"/>
  <c r="E203"/>
  <c r="E201"/>
  <c r="E198"/>
  <c r="E197" s="1"/>
  <c r="E195"/>
  <c r="E194" s="1"/>
  <c r="E192"/>
  <c r="E191" s="1"/>
  <c r="E188"/>
  <c r="E187" s="1"/>
  <c r="E185"/>
  <c r="E184" s="1"/>
  <c r="E181"/>
  <c r="E180" s="1"/>
  <c r="E179" s="1"/>
  <c r="E177"/>
  <c r="E175"/>
  <c r="E173"/>
  <c r="E170"/>
  <c r="E168"/>
  <c r="E166"/>
  <c r="E164"/>
  <c r="E158"/>
  <c r="E157" s="1"/>
  <c r="E149"/>
  <c r="E148" s="1"/>
  <c r="E145"/>
  <c r="E144" s="1"/>
  <c r="E141"/>
  <c r="E140" s="1"/>
  <c r="E137"/>
  <c r="E136" s="1"/>
  <c r="E131"/>
  <c r="E130" s="1"/>
  <c r="E129" s="1"/>
  <c r="E128" s="1"/>
  <c r="E126"/>
  <c r="E125" s="1"/>
  <c r="E123"/>
  <c r="E122" s="1"/>
  <c r="E119"/>
  <c r="E117"/>
  <c r="E114"/>
  <c r="E112"/>
  <c r="E108"/>
  <c r="E106"/>
  <c r="E101"/>
  <c r="E100" s="1"/>
  <c r="E99" s="1"/>
  <c r="E95"/>
  <c r="E94" s="1"/>
  <c r="E93" s="1"/>
  <c r="E92" s="1"/>
  <c r="E90"/>
  <c r="E88"/>
  <c r="E76"/>
  <c r="E75" s="1"/>
  <c r="E70"/>
  <c r="E67"/>
  <c r="E66" s="1"/>
  <c r="E64"/>
  <c r="E63" s="1"/>
  <c r="E59"/>
  <c r="E58" s="1"/>
  <c r="E57" s="1"/>
  <c r="E54"/>
  <c r="E52"/>
  <c r="E48"/>
  <c r="E47" s="1"/>
  <c r="E45"/>
  <c r="E44" s="1"/>
  <c r="E40"/>
  <c r="E39" s="1"/>
  <c r="E38" s="1"/>
  <c r="E35"/>
  <c r="E34" s="1"/>
  <c r="E33" s="1"/>
  <c r="E32" s="1"/>
  <c r="E30"/>
  <c r="E29" s="1"/>
  <c r="E28" s="1"/>
  <c r="E27" s="1"/>
  <c r="E24"/>
  <c r="E23" s="1"/>
  <c r="E21"/>
  <c r="E20" s="1"/>
  <c r="E18"/>
  <c r="E17" s="1"/>
  <c r="E13"/>
  <c r="E12" s="1"/>
  <c r="E11" s="1"/>
  <c r="D814"/>
  <c r="D813" s="1"/>
  <c r="D811"/>
  <c r="D810" s="1"/>
  <c r="D807"/>
  <c r="D806" s="1"/>
  <c r="D804"/>
  <c r="D803" s="1"/>
  <c r="D801"/>
  <c r="D799"/>
  <c r="D797"/>
  <c r="D792"/>
  <c r="D791" s="1"/>
  <c r="D790" s="1"/>
  <c r="D787"/>
  <c r="D786" s="1"/>
  <c r="D785" s="1"/>
  <c r="D784" s="1"/>
  <c r="D780"/>
  <c r="D778"/>
  <c r="D774"/>
  <c r="D773" s="1"/>
  <c r="D770"/>
  <c r="D769" s="1"/>
  <c r="D767"/>
  <c r="D766" s="1"/>
  <c r="D764"/>
  <c r="D763" s="1"/>
  <c r="D761"/>
  <c r="D760" s="1"/>
  <c r="D758"/>
  <c r="D757" s="1"/>
  <c r="D754"/>
  <c r="D753" s="1"/>
  <c r="D752" s="1"/>
  <c r="D750"/>
  <c r="D749" s="1"/>
  <c r="D748" s="1"/>
  <c r="D746"/>
  <c r="D745" s="1"/>
  <c r="D743"/>
  <c r="D742" s="1"/>
  <c r="D740"/>
  <c r="D739" s="1"/>
  <c r="D735"/>
  <c r="D734" s="1"/>
  <c r="D733" s="1"/>
  <c r="D732" s="1"/>
  <c r="D725"/>
  <c r="D724" s="1"/>
  <c r="D723" s="1"/>
  <c r="D719"/>
  <c r="D718" s="1"/>
  <c r="D717" s="1"/>
  <c r="D715"/>
  <c r="D714" s="1"/>
  <c r="D713" s="1"/>
  <c r="D711"/>
  <c r="D710" s="1"/>
  <c r="D709" s="1"/>
  <c r="D703"/>
  <c r="D702" s="1"/>
  <c r="D699"/>
  <c r="D698" s="1"/>
  <c r="D696"/>
  <c r="D695" s="1"/>
  <c r="D693"/>
  <c r="D692" s="1"/>
  <c r="D690"/>
  <c r="D689" s="1"/>
  <c r="D687"/>
  <c r="D686" s="1"/>
  <c r="D680"/>
  <c r="D678"/>
  <c r="D673"/>
  <c r="D672" s="1"/>
  <c r="D671" s="1"/>
  <c r="D669"/>
  <c r="D668" s="1"/>
  <c r="D667" s="1"/>
  <c r="D664"/>
  <c r="D663" s="1"/>
  <c r="D662" s="1"/>
  <c r="D661" s="1"/>
  <c r="D659"/>
  <c r="D658" s="1"/>
  <c r="D656"/>
  <c r="D655" s="1"/>
  <c r="D650"/>
  <c r="D649" s="1"/>
  <c r="D648" s="1"/>
  <c r="D646"/>
  <c r="D644"/>
  <c r="D641"/>
  <c r="D639"/>
  <c r="D635"/>
  <c r="D634" s="1"/>
  <c r="D633" s="1"/>
  <c r="D630"/>
  <c r="D629" s="1"/>
  <c r="D628" s="1"/>
  <c r="D627" s="1"/>
  <c r="D621"/>
  <c r="D620" s="1"/>
  <c r="D615"/>
  <c r="D614" s="1"/>
  <c r="D610"/>
  <c r="D609" s="1"/>
  <c r="D606"/>
  <c r="D604"/>
  <c r="D601"/>
  <c r="D600" s="1"/>
  <c r="D596"/>
  <c r="D595" s="1"/>
  <c r="D594" s="1"/>
  <c r="D591"/>
  <c r="D590" s="1"/>
  <c r="D589" s="1"/>
  <c r="D587"/>
  <c r="D586" s="1"/>
  <c r="D585" s="1"/>
  <c r="D583"/>
  <c r="D582" s="1"/>
  <c r="D581" s="1"/>
  <c r="D578"/>
  <c r="D576"/>
  <c r="D574"/>
  <c r="D570"/>
  <c r="D569" s="1"/>
  <c r="D568" s="1"/>
  <c r="D566"/>
  <c r="D565" s="1"/>
  <c r="D563"/>
  <c r="D562" s="1"/>
  <c r="D560"/>
  <c r="D559" s="1"/>
  <c r="D557"/>
  <c r="D556" s="1"/>
  <c r="D552"/>
  <c r="D551" s="1"/>
  <c r="D547" s="1"/>
  <c r="D545"/>
  <c r="D544" s="1"/>
  <c r="D542"/>
  <c r="D541" s="1"/>
  <c r="D538"/>
  <c r="D537" s="1"/>
  <c r="D536" s="1"/>
  <c r="D533"/>
  <c r="D531"/>
  <c r="D527"/>
  <c r="D526" s="1"/>
  <c r="D523"/>
  <c r="D522" s="1"/>
  <c r="D517"/>
  <c r="D516" s="1"/>
  <c r="D515" s="1"/>
  <c r="D513"/>
  <c r="D512" s="1"/>
  <c r="D511" s="1"/>
  <c r="D509"/>
  <c r="D507"/>
  <c r="D502"/>
  <c r="D500"/>
  <c r="D495"/>
  <c r="D493"/>
  <c r="D488"/>
  <c r="D487" s="1"/>
  <c r="D486" s="1"/>
  <c r="D485" s="1"/>
  <c r="D483"/>
  <c r="D482" s="1"/>
  <c r="D480"/>
  <c r="D479" s="1"/>
  <c r="D476"/>
  <c r="D475" s="1"/>
  <c r="D474" s="1"/>
  <c r="D470"/>
  <c r="D469" s="1"/>
  <c r="D468" s="1"/>
  <c r="D466"/>
  <c r="D465" s="1"/>
  <c r="D464" s="1"/>
  <c r="D461"/>
  <c r="D460" s="1"/>
  <c r="D458"/>
  <c r="D457" s="1"/>
  <c r="D454"/>
  <c r="D453" s="1"/>
  <c r="D451"/>
  <c r="D450" s="1"/>
  <c r="D447"/>
  <c r="D445"/>
  <c r="D441"/>
  <c r="D440" s="1"/>
  <c r="D438"/>
  <c r="D437" s="1"/>
  <c r="D435"/>
  <c r="D434" s="1"/>
  <c r="D432"/>
  <c r="D431" s="1"/>
  <c r="D429"/>
  <c r="D428" s="1"/>
  <c r="D425"/>
  <c r="D424" s="1"/>
  <c r="D422"/>
  <c r="D421" s="1"/>
  <c r="D419"/>
  <c r="D418" s="1"/>
  <c r="D416"/>
  <c r="D415" s="1"/>
  <c r="D413"/>
  <c r="D412" s="1"/>
  <c r="D410"/>
  <c r="D409" s="1"/>
  <c r="D407"/>
  <c r="D406" s="1"/>
  <c r="D403"/>
  <c r="D402" s="1"/>
  <c r="D401" s="1"/>
  <c r="D399"/>
  <c r="D398" s="1"/>
  <c r="D397" s="1"/>
  <c r="D386"/>
  <c r="D385" s="1"/>
  <c r="D382"/>
  <c r="D379"/>
  <c r="D378" s="1"/>
  <c r="D377" s="1"/>
  <c r="D366"/>
  <c r="D365" s="1"/>
  <c r="D364" s="1"/>
  <c r="D362"/>
  <c r="D361" s="1"/>
  <c r="D359"/>
  <c r="D358" s="1"/>
  <c r="D350"/>
  <c r="D349" s="1"/>
  <c r="D348" s="1"/>
  <c r="D346"/>
  <c r="D344"/>
  <c r="D342"/>
  <c r="D338"/>
  <c r="D337" s="1"/>
  <c r="D335"/>
  <c r="D334" s="1"/>
  <c r="D330"/>
  <c r="D329" s="1"/>
  <c r="D328" s="1"/>
  <c r="D326"/>
  <c r="D325" s="1"/>
  <c r="D324" s="1"/>
  <c r="D317"/>
  <c r="D316" s="1"/>
  <c r="D314"/>
  <c r="D313" s="1"/>
  <c r="D307"/>
  <c r="D306" s="1"/>
  <c r="D304"/>
  <c r="D303" s="1"/>
  <c r="D301"/>
  <c r="D300" s="1"/>
  <c r="D296"/>
  <c r="D295" s="1"/>
  <c r="D294" s="1"/>
  <c r="D292"/>
  <c r="D291" s="1"/>
  <c r="D289"/>
  <c r="D288" s="1"/>
  <c r="D287" s="1"/>
  <c r="D281"/>
  <c r="D280" s="1"/>
  <c r="D279" s="1"/>
  <c r="D275"/>
  <c r="D274" s="1"/>
  <c r="D273" s="1"/>
  <c r="D271"/>
  <c r="D269"/>
  <c r="D253"/>
  <c r="D251"/>
  <c r="D246"/>
  <c r="D245" s="1"/>
  <c r="D242"/>
  <c r="D241" s="1"/>
  <c r="D240" s="1"/>
  <c r="D237"/>
  <c r="D236" s="1"/>
  <c r="D235" s="1"/>
  <c r="D228"/>
  <c r="D227" s="1"/>
  <c r="D226" s="1"/>
  <c r="D224"/>
  <c r="D223" s="1"/>
  <c r="D220"/>
  <c r="D219" s="1"/>
  <c r="D217"/>
  <c r="D216" s="1"/>
  <c r="D214"/>
  <c r="D213" s="1"/>
  <c r="D211"/>
  <c r="D210" s="1"/>
  <c r="D208"/>
  <c r="D206"/>
  <c r="D203"/>
  <c r="D201"/>
  <c r="D198"/>
  <c r="D197" s="1"/>
  <c r="D195"/>
  <c r="D194" s="1"/>
  <c r="D192"/>
  <c r="D191" s="1"/>
  <c r="D188"/>
  <c r="D187" s="1"/>
  <c r="D185"/>
  <c r="D184" s="1"/>
  <c r="D181"/>
  <c r="D180" s="1"/>
  <c r="D179" s="1"/>
  <c r="D177"/>
  <c r="D175"/>
  <c r="D173"/>
  <c r="D170"/>
  <c r="D168"/>
  <c r="D166"/>
  <c r="D164"/>
  <c r="D158"/>
  <c r="D157" s="1"/>
  <c r="D149"/>
  <c r="D148" s="1"/>
  <c r="D145"/>
  <c r="D144" s="1"/>
  <c r="D141"/>
  <c r="D140" s="1"/>
  <c r="D137"/>
  <c r="D136" s="1"/>
  <c r="D131"/>
  <c r="D130" s="1"/>
  <c r="D129" s="1"/>
  <c r="D128" s="1"/>
  <c r="D126"/>
  <c r="D125" s="1"/>
  <c r="D123"/>
  <c r="D122" s="1"/>
  <c r="D119"/>
  <c r="D117"/>
  <c r="D114"/>
  <c r="D112"/>
  <c r="D108"/>
  <c r="D106"/>
  <c r="D101"/>
  <c r="D100" s="1"/>
  <c r="D99" s="1"/>
  <c r="D95"/>
  <c r="D94" s="1"/>
  <c r="D93" s="1"/>
  <c r="D92" s="1"/>
  <c r="D90"/>
  <c r="D88"/>
  <c r="D76"/>
  <c r="D75" s="1"/>
  <c r="D70"/>
  <c r="D67"/>
  <c r="D66" s="1"/>
  <c r="D64"/>
  <c r="D63" s="1"/>
  <c r="D59"/>
  <c r="D58" s="1"/>
  <c r="D57" s="1"/>
  <c r="D54"/>
  <c r="D52"/>
  <c r="D48"/>
  <c r="D47" s="1"/>
  <c r="D45"/>
  <c r="D44" s="1"/>
  <c r="D40"/>
  <c r="D39" s="1"/>
  <c r="D38" s="1"/>
  <c r="D35"/>
  <c r="D34" s="1"/>
  <c r="D33" s="1"/>
  <c r="D32" s="1"/>
  <c r="D30"/>
  <c r="D29" s="1"/>
  <c r="D28" s="1"/>
  <c r="D27" s="1"/>
  <c r="D24"/>
  <c r="D23" s="1"/>
  <c r="D21"/>
  <c r="D20" s="1"/>
  <c r="D18"/>
  <c r="D17" s="1"/>
  <c r="D13"/>
  <c r="D12" s="1"/>
  <c r="D11" s="1"/>
  <c r="E287" l="1"/>
  <c r="D809"/>
  <c r="E809"/>
  <c r="D312"/>
  <c r="E654"/>
  <c r="E653" s="1"/>
  <c r="D654"/>
  <c r="D653" s="1"/>
  <c r="D540"/>
  <c r="E540"/>
  <c r="E521"/>
  <c r="D521"/>
  <c r="D478"/>
  <c r="E478"/>
  <c r="E463"/>
  <c r="D463"/>
  <c r="E405"/>
  <c r="D405"/>
  <c r="E312"/>
  <c r="D286"/>
  <c r="E286"/>
  <c r="D268"/>
  <c r="D267" s="1"/>
  <c r="D266" s="1"/>
  <c r="E268"/>
  <c r="E267" s="1"/>
  <c r="E266" s="1"/>
  <c r="E135"/>
  <c r="D135"/>
  <c r="E62"/>
  <c r="E61" s="1"/>
  <c r="D121"/>
  <c r="E121"/>
  <c r="D62"/>
  <c r="D61" s="1"/>
  <c r="E74"/>
  <c r="D74"/>
  <c r="E354"/>
  <c r="E353" s="1"/>
  <c r="D222"/>
  <c r="D116"/>
  <c r="D722"/>
  <c r="D721" s="1"/>
  <c r="E299"/>
  <c r="E722"/>
  <c r="E721" s="1"/>
  <c r="D299"/>
  <c r="E796"/>
  <c r="E795" s="1"/>
  <c r="E444"/>
  <c r="E443" s="1"/>
  <c r="D677"/>
  <c r="D676" s="1"/>
  <c r="D675" s="1"/>
  <c r="D200"/>
  <c r="E172"/>
  <c r="E163"/>
  <c r="E51"/>
  <c r="E43" s="1"/>
  <c r="E37" s="1"/>
  <c r="D354"/>
  <c r="D353" s="1"/>
  <c r="D530"/>
  <c r="D529" s="1"/>
  <c r="E499"/>
  <c r="E619"/>
  <c r="E205"/>
  <c r="E643"/>
  <c r="D506"/>
  <c r="D105"/>
  <c r="E105"/>
  <c r="E116"/>
  <c r="E200"/>
  <c r="E222"/>
  <c r="E278"/>
  <c r="E603"/>
  <c r="E789"/>
  <c r="E783" s="1"/>
  <c r="D643"/>
  <c r="E87"/>
  <c r="E86" s="1"/>
  <c r="E85" s="1"/>
  <c r="D278"/>
  <c r="E573"/>
  <c r="E572" s="1"/>
  <c r="E341"/>
  <c r="E340" s="1"/>
  <c r="D708"/>
  <c r="D619"/>
  <c r="E250"/>
  <c r="E249" s="1"/>
  <c r="E234" s="1"/>
  <c r="E492"/>
  <c r="D789"/>
  <c r="D783" s="1"/>
  <c r="D87"/>
  <c r="D86" s="1"/>
  <c r="D85" s="1"/>
  <c r="D163"/>
  <c r="D205"/>
  <c r="D449"/>
  <c r="D613"/>
  <c r="D796"/>
  <c r="D795" s="1"/>
  <c r="D341"/>
  <c r="D340" s="1"/>
  <c r="D777"/>
  <c r="D772" s="1"/>
  <c r="E111"/>
  <c r="E427"/>
  <c r="E701"/>
  <c r="D701"/>
  <c r="D250"/>
  <c r="D249" s="1"/>
  <c r="D323"/>
  <c r="D333"/>
  <c r="D573"/>
  <c r="D572" s="1"/>
  <c r="D603"/>
  <c r="E777"/>
  <c r="E772" s="1"/>
  <c r="D456"/>
  <c r="D580"/>
  <c r="D593"/>
  <c r="E677"/>
  <c r="E676" s="1"/>
  <c r="E675" s="1"/>
  <c r="D492"/>
  <c r="E333"/>
  <c r="E530"/>
  <c r="E529" s="1"/>
  <c r="E593"/>
  <c r="D51"/>
  <c r="D43" s="1"/>
  <c r="D37" s="1"/>
  <c r="D111"/>
  <c r="D172"/>
  <c r="D444"/>
  <c r="D443" s="1"/>
  <c r="D499"/>
  <c r="E323"/>
  <c r="E456"/>
  <c r="E506"/>
  <c r="E613"/>
  <c r="E638"/>
  <c r="D685"/>
  <c r="E16"/>
  <c r="E15" s="1"/>
  <c r="D638"/>
  <c r="E10"/>
  <c r="E183"/>
  <c r="E449"/>
  <c r="E555"/>
  <c r="E738"/>
  <c r="E756"/>
  <c r="E580"/>
  <c r="E685"/>
  <c r="E708"/>
  <c r="E381"/>
  <c r="D16"/>
  <c r="D15" s="1"/>
  <c r="D10"/>
  <c r="D183"/>
  <c r="D555"/>
  <c r="D756"/>
  <c r="D381"/>
  <c r="D427"/>
  <c r="D738"/>
  <c r="D389" l="1"/>
  <c r="E618"/>
  <c r="D618"/>
  <c r="D599"/>
  <c r="D598" s="1"/>
  <c r="E599"/>
  <c r="E598" s="1"/>
  <c r="E520"/>
  <c r="D520"/>
  <c r="E491"/>
  <c r="E490" s="1"/>
  <c r="D491"/>
  <c r="D490" s="1"/>
  <c r="D26"/>
  <c r="E26"/>
  <c r="E332"/>
  <c r="E322" s="1"/>
  <c r="D332"/>
  <c r="D322" s="1"/>
  <c r="E9"/>
  <c r="E737"/>
  <c r="E554"/>
  <c r="D9"/>
  <c r="E637"/>
  <c r="E632" s="1"/>
  <c r="D234"/>
  <c r="E684"/>
  <c r="E683" s="1"/>
  <c r="D190"/>
  <c r="E104"/>
  <c r="E666"/>
  <c r="E652" s="1"/>
  <c r="D737"/>
  <c r="D473"/>
  <c r="E190"/>
  <c r="D637"/>
  <c r="D632" s="1"/>
  <c r="E162"/>
  <c r="D666"/>
  <c r="D652" s="1"/>
  <c r="D376"/>
  <c r="D352" s="1"/>
  <c r="E298"/>
  <c r="D684"/>
  <c r="D683" s="1"/>
  <c r="D104"/>
  <c r="D134"/>
  <c r="E134"/>
  <c r="D162"/>
  <c r="D554"/>
  <c r="E376"/>
  <c r="E352" s="1"/>
  <c r="E473"/>
  <c r="D298"/>
  <c r="E612" l="1"/>
  <c r="D612"/>
  <c r="E389"/>
  <c r="E388" s="1"/>
  <c r="D388"/>
  <c r="E161"/>
  <c r="E133" s="1"/>
  <c r="D161"/>
  <c r="D133" s="1"/>
  <c r="D98"/>
  <c r="D97" s="1"/>
  <c r="E98"/>
  <c r="E97" s="1"/>
  <c r="D277"/>
  <c r="E731"/>
  <c r="E519"/>
  <c r="D472"/>
  <c r="E277"/>
  <c r="D731"/>
  <c r="E472"/>
  <c r="D519"/>
  <c r="E794" l="1"/>
  <c r="E816" s="1"/>
  <c r="D794"/>
  <c r="D816" s="1"/>
</calcChain>
</file>

<file path=xl/sharedStrings.xml><?xml version="1.0" encoding="utf-8"?>
<sst xmlns="http://schemas.openxmlformats.org/spreadsheetml/2006/main" count="2204" uniqueCount="793">
  <si>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</si>
  <si>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</si>
  <si>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</si>
  <si>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</si>
  <si>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</si>
  <si>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</si>
  <si>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</si>
  <si>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</si>
  <si>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</si>
  <si>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</si>
  <si>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</si>
  <si>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</si>
  <si>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</si>
  <si>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</si>
  <si>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</si>
  <si>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</si>
  <si>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</si>
  <si>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</si>
  <si>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</si>
  <si>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</si>
  <si>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</si>
  <si>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</si>
  <si>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</si>
  <si>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</si>
  <si>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</si>
  <si>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</si>
  <si>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</si>
  <si>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</si>
  <si>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</si>
  <si>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</si>
  <si>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</si>
  <si>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</si>
  <si>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</si>
  <si>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</si>
  <si>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</si>
  <si>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</si>
  <si>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</si>
  <si>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</si>
  <si>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</si>
  <si>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</si>
  <si>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</si>
  <si>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</si>
  <si>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</si>
  <si>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</si>
  <si>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</si>
  <si>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</si>
  <si>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</si>
  <si>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</si>
  <si>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</si>
  <si>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</si>
  <si>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</si>
  <si>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</si>
  <si>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</si>
  <si>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</si>
  <si>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</si>
  <si>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</si>
  <si>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</si>
  <si>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</si>
  <si>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</si>
  <si>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Муниципальная программа "Жилище на 2017-2021 годы"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</si>
  <si>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</si>
  <si>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</si>
  <si>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</si>
  <si>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</si>
  <si>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</si>
  <si>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</si>
  <si>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</si>
  <si>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</si>
  <si>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Основное мероприятие "Оказание государственной поддержки по обеспечению
жильем отдельных категорий граждан, установленных федеральными законами
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</si>
  <si>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</si>
  <si>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</si>
  <si>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</si>
  <si>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</si>
  <si>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</si>
  <si>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городского округа Кашира" на 2017-2021 годы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</si>
  <si>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</si>
  <si>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</si>
  <si>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</si>
  <si>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</si>
  <si>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</si>
  <si>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</si>
  <si>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</si>
  <si>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</si>
  <si>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</si>
  <si>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</si>
  <si>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</si>
  <si>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Субсидии автономным учреждениям</t>
  </si>
  <si>
    <t>620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</si>
  <si>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</si>
  <si>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</si>
  <si>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</si>
  <si>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</si>
  <si>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</si>
  <si>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</si>
  <si>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</si>
  <si>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</si>
  <si>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</si>
  <si>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</si>
  <si>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Стипендии</t>
  </si>
  <si>
    <t>340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</si>
  <si>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</si>
  <si>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</si>
  <si>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</si>
  <si>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</si>
  <si>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>Благоустройство парка</t>
  </si>
  <si>
    <t xml:space="preserve">   Создание новых и благоустройство существующих парков культуры и отдыха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</si>
  <si>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</si>
  <si>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</si>
  <si>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Проведение капитального, текущего ремонта в муниципальных  учреждениях культуры</t>
  </si>
  <si>
    <t>Реализация направлений расходов основного мероприятия подпрограммы
муниципальной программы городского округа Кашира</t>
  </si>
  <si>
    <t>Подпрограмма "Развитие архивного дела в городском округе Кашира"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</si>
  <si>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Каширском муниципальном архиве"</t>
  </si>
  <si>
    <t>Хранение, комплектование, учет и использование документов Архивного фонда Московской области и других архивных документов, поступивших в  Каширский муниципальный архив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</si>
  <si>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</si>
  <si>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</si>
  <si>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</si>
  <si>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</si>
  <si>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"Обеспечивающая подпрограмма"</t>
  </si>
  <si>
    <t>Основное мероприятие "Создание условий для реализации полномочий в сфере культуры в городском округе Кашира"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</si>
  <si>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</si>
  <si>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</si>
  <si>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</si>
  <si>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</si>
  <si>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</si>
  <si>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</si>
  <si>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</si>
  <si>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</si>
  <si>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</si>
  <si>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Муниципальная программа "Образование городского округа Кашира" на 2017-2021 годы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</si>
  <si>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</si>
  <si>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</si>
  <si>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</si>
  <si>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</si>
  <si>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</si>
  <si>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</si>
  <si>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Проведение капитального, текущего ремонта в муниципальных дошкольных образовательных учреждениях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</si>
  <si>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</si>
  <si>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</si>
  <si>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</si>
  <si>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</si>
  <si>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</si>
  <si>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</si>
  <si>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</si>
  <si>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</si>
  <si>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</si>
  <si>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</si>
  <si>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</si>
  <si>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</si>
  <si>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</si>
  <si>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</si>
  <si>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</si>
  <si>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</si>
  <si>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</si>
  <si>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</si>
  <si>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</si>
  <si>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</si>
  <si>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</si>
  <si>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</si>
  <si>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</si>
  <si>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</si>
  <si>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</si>
  <si>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Подпрограмма "Дополнительное образование, воспитание и психолого-социальное сопровождение детей"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</si>
  <si>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</si>
  <si>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</si>
  <si>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</si>
  <si>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Основное мероприятие "Обновление инфраструктуры, кадрового потенциала, интеграции деятельности образовательных учреждений, культуры, обеспечивающих равную доступность и повышение охвата детей услугами дополнительного образования"</t>
  </si>
  <si>
    <t>Укрепление материально-технической базы учреждений дополнительного образования детей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</si>
  <si>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</si>
  <si>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</si>
  <si>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Обеспечивающая подпрограмма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</si>
  <si>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</si>
  <si>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</si>
  <si>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</si>
  <si>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</si>
  <si>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</si>
  <si>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</si>
  <si>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</si>
  <si>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</si>
  <si>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Текущий ремонт автомобильных дорог (ремонтное профилирование грунтовых дорог с отсыпкой щебнем, ямочный ремонт)</t>
  </si>
  <si>
    <t>Основное мероприятие "Содержание и ремонт объектов дорожной инфраструктуры"</t>
  </si>
  <si>
    <t>Текущее содержание автобусных павильонов</t>
  </si>
  <si>
    <t>Подпрограмма "Безопасность дорожного движения"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</si>
  <si>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</si>
  <si>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</si>
  <si>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</si>
  <si>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</si>
  <si>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</si>
  <si>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</si>
  <si>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</si>
  <si>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Муниципальная программа "Предпринимательство городского округа Кашира" на 2017-2021 годы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</si>
  <si>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</si>
  <si>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</si>
  <si>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</si>
  <si>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</si>
  <si>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</si>
  <si>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</si>
  <si>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</si>
  <si>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</si>
  <si>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</si>
  <si>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</si>
  <si>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Основное мероприятие "Организация ритуальных услуг  и содержание мест захоронений"</t>
  </si>
  <si>
    <t>Расходы на обеспечение деятельности (оказание услуг) муниципальных  учреждений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</si>
  <si>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</si>
  <si>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Оказание услуг по транспортировке в морг с мест обнаружения или происшествия умерших</t>
  </si>
  <si>
    <t>Муниципальная программа "Экология и окружающая среда городского округа Кашира" на 2017-2021 годы</t>
  </si>
  <si>
    <t>Подпрограмма "Охрана окружающей среды"</t>
  </si>
  <si>
    <t>Основное мероприятие "Организация и проведение экологических мероприятий"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</si>
  <si>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</si>
  <si>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</si>
  <si>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Основное мероприятие "Озеленение территорий городского округа Кашира"</t>
  </si>
  <si>
    <t>Организация и проведение мероприятий по озеленению территорий (земли населенных пунктов, рекреационная зона)</t>
  </si>
  <si>
    <t>Подпрограмма "Обеспечение безопасности гидротехнических сооружений"</t>
  </si>
  <si>
    <t>Подпрограмма "Обращение с отходами, в том числе с твердыми коммунальными отходами"</t>
  </si>
  <si>
    <t>Основное мероприятие "Рекультивация полигона твердых бытовых отходов"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</si>
  <si>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</si>
  <si>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</si>
  <si>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</si>
  <si>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</si>
  <si>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</si>
  <si>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</si>
  <si>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</si>
  <si>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</si>
  <si>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</si>
  <si>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</si>
  <si>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</si>
  <si>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</si>
  <si>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</si>
  <si>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</si>
  <si>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</si>
  <si>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</si>
  <si>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Благоустройство территории для проведения праздничных и юбилейных мероприятий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</si>
  <si>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</si>
  <si>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</si>
  <si>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</si>
  <si>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</si>
  <si>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</si>
  <si>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</si>
  <si>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внутриквартальных дорог"</t>
  </si>
  <si>
    <t>Содержание внутриквартальных дорог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</si>
  <si>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</si>
  <si>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</si>
  <si>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</si>
  <si>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</si>
  <si>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</si>
  <si>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</si>
  <si>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</si>
  <si>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</si>
  <si>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</si>
  <si>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Основное мероприятие "Ремонт муниципальных жилых помещений"</t>
  </si>
  <si>
    <t>Ремонт муниципальных жилых помещений</t>
  </si>
  <si>
    <t>Муниципальная программа "Управление имуществом и финансами" на 2018-2022 годы</t>
  </si>
  <si>
    <t>Подпрограмма "Развитие имущественного комплекса"</t>
  </si>
  <si>
    <t>Основное мероприятие "Оценка имущества и выполнение кадастровых работ"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</si>
  <si>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</si>
  <si>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</si>
  <si>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</si>
  <si>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Реализация мер по уменьшению процентных ставок заимствований городского округа Кашира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</si>
  <si>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</si>
  <si>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</si>
  <si>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</si>
  <si>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</si>
  <si>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Обследование (экспертиза) объектов недвижимого имущества (нежилых помещений, жилых многоквартирных домов)</t>
  </si>
  <si>
    <t>Подпрограмма "Управление финансами"</t>
  </si>
  <si>
    <t>Основное мероприятие "Управление муниципальным долгом городского округа Кашира"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</si>
  <si>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</si>
  <si>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Основное мероприятие "Выполнение мобилизационных заданий"</t>
  </si>
  <si>
    <t>Основное мероприятие "Управление средствами резервного фонда Администрации городского округа Кашира"</t>
  </si>
  <si>
    <t>Резервный фонд Администрации городского округа Кашира</t>
  </si>
  <si>
    <t>Резервные средства</t>
  </si>
  <si>
    <t>870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</si>
  <si>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</si>
  <si>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</si>
  <si>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</si>
  <si>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</si>
  <si>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</si>
  <si>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</si>
  <si>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</si>
  <si>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</si>
  <si>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</si>
  <si>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</si>
  <si>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</si>
  <si>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</si>
  <si>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</si>
  <si>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Информирование населения об антинаркотической направленности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</si>
  <si>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</si>
  <si>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</si>
  <si>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Резервный фонд Администрации городского округа Кашира на предупреждение и ликвидацию чрезвычайных ситуаций и последствий стихийных бедствий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</si>
  <si>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</si>
  <si>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</si>
  <si>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</si>
  <si>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</si>
  <si>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</si>
  <si>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</si>
  <si>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</si>
  <si>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</si>
  <si>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</si>
  <si>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</si>
  <si>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</si>
  <si>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</si>
  <si>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</si>
  <si>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</si>
  <si>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</si>
  <si>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</si>
  <si>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</si>
  <si>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</si>
  <si>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Изготовление, размещение информационного материала для населения округа по вопросам обеспечения пожарной безопасности</t>
  </si>
  <si>
    <t>Выполнение работ по обеспечению пожарной безопасности на подведомственных муниципальных объектах</t>
  </si>
  <si>
    <t>Проведение противопожарных мероприятий в населенных пунктах</t>
  </si>
  <si>
    <t>Муниципальная программа "Социальная защита населения городского округа Кашира" на 2017-2021 годы</t>
  </si>
  <si>
    <t>Подпрограмма "Доступная среда"</t>
  </si>
  <si>
    <t>Основное мероприятие "Создание безбарьерной среды"</t>
  </si>
  <si>
    <t>Подпрограмма "Организация отдыха и оздоровления детей в городском округе Кашира"</t>
  </si>
  <si>
    <t>Основное мероприятие "Оказание социальной поддержки в организации отдыха детей и оздоровления"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</si>
  <si>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</si>
  <si>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</si>
  <si>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</si>
  <si>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Подпрограмма "Социальная поддержка граждан"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</si>
  <si>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</si>
  <si>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</si>
  <si>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</si>
  <si>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</si>
  <si>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</si>
  <si>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</si>
  <si>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</si>
  <si>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</si>
  <si>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</si>
  <si>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</si>
  <si>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</si>
  <si>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Строительство и реконструкция объектов водоснабжения</t>
  </si>
  <si>
    <t>Основное мероприятие «Строительство, реконструкция, капитальный ремонт, канализационных коллекторов и канализационных насосных станций»</t>
  </si>
  <si>
    <t xml:space="preserve">Капитальный ремонт сетей водоотведения 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</si>
  <si>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</si>
  <si>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</si>
  <si>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</si>
  <si>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</si>
  <si>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</si>
  <si>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бюджетной сфере"</t>
  </si>
  <si>
    <t>Обслуживание приборов учета ТЭ, ИТП, узлов управления на объектах бюджетной сферы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</si>
  <si>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</si>
  <si>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</si>
  <si>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</si>
  <si>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</si>
  <si>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</si>
  <si>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</si>
  <si>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</si>
  <si>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</si>
  <si>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Проведение мероприятий для молодежи муниципальными учреждениями городского округа Кашира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</si>
  <si>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</si>
  <si>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</si>
  <si>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</si>
  <si>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</si>
  <si>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</si>
  <si>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</si>
  <si>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</si>
  <si>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</si>
  <si>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</si>
  <si>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</si>
  <si>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</si>
  <si>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</si>
  <si>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</si>
  <si>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</si>
  <si>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</si>
  <si>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</si>
  <si>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</si>
  <si>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</si>
  <si>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</si>
  <si>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</si>
  <si>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</si>
  <si>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</si>
  <si>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учреждений образования доступом в сеть Интернет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</si>
  <si>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</si>
  <si>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</si>
  <si>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</si>
  <si>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</si>
  <si>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</si>
  <si>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</si>
  <si>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</si>
  <si>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</si>
  <si>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</si>
  <si>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Председатель Контрольно-счетной палаты</t>
  </si>
  <si>
    <t>Председатель 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</si>
  <si>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</si>
  <si>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Выплаты пенсии за выслугу лет лицам, замещающим муниципальные должности и должности муниципальной службы</t>
  </si>
  <si>
    <t>Итого по муниципальным программам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</si>
  <si>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</si>
  <si>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</si>
  <si>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Подпрограмма «Системы водоотведения»</t>
  </si>
  <si>
    <t>Создание и модернизация объектов централизованного теплоснабжения и горячего водоснабжения на территории г.о. Кашира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</si>
  <si>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</si>
  <si>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</si>
  <si>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</si>
  <si>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</si>
  <si>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Закупка товаров, работ и услуг для государственных (муниципальных) нужд</t>
  </si>
  <si>
    <t xml:space="preserve">Субсидии бюджетным учреждениям </t>
  </si>
  <si>
    <t>Организация питания (двухразового, трехразового питания, организация питания детей, достигших возраста 14 лет)</t>
  </si>
  <si>
    <t>Компенсация стоимости путевки для детей граждан РФ</t>
  </si>
  <si>
    <t xml:space="preserve">Всего               </t>
  </si>
  <si>
    <t>01 0 00 00000</t>
  </si>
  <si>
    <t>01 1 00 00000</t>
  </si>
  <si>
    <t>01 1 01 00000</t>
  </si>
  <si>
    <t>01 1 01 60820</t>
  </si>
  <si>
    <t>01 2 00 00000</t>
  </si>
  <si>
    <t>01 2 01 00000</t>
  </si>
  <si>
    <t>01 2 01 51350</t>
  </si>
  <si>
    <t>01 2 01 51760</t>
  </si>
  <si>
    <t>07 0 00 00000</t>
  </si>
  <si>
    <t>07 1 00 00000</t>
  </si>
  <si>
    <t>07 1 01 00000</t>
  </si>
  <si>
    <t>07 1 01 07110</t>
  </si>
  <si>
    <t>07 1 01 07120</t>
  </si>
  <si>
    <t>07 1 02 00000</t>
  </si>
  <si>
    <t>07 1 02 07130</t>
  </si>
  <si>
    <t>07 2 00 00000</t>
  </si>
  <si>
    <t>07 3 00 00000</t>
  </si>
  <si>
    <t>07 3 01 00000</t>
  </si>
  <si>
    <t>07 3 02 00000</t>
  </si>
  <si>
    <t>07 3 02 07170</t>
  </si>
  <si>
    <t>07 3 02 07180</t>
  </si>
  <si>
    <t>10 0 00 00000</t>
  </si>
  <si>
    <t>10 1 00 00000</t>
  </si>
  <si>
    <t>10 1 01 00000</t>
  </si>
  <si>
    <t>10 1 01 10010</t>
  </si>
  <si>
    <t>10 1 01 10020</t>
  </si>
  <si>
    <t>10 1 02 00000</t>
  </si>
  <si>
    <t>10 1 02 10030</t>
  </si>
  <si>
    <t>10 1 04 00000</t>
  </si>
  <si>
    <t>10 1 04 10050</t>
  </si>
  <si>
    <t>10 1 05 00000</t>
  </si>
  <si>
    <t>10 1 05 10060</t>
  </si>
  <si>
    <t>10 1 05 10080</t>
  </si>
  <si>
    <t>10 1 06 00000</t>
  </si>
  <si>
    <t>10 1 06 10100</t>
  </si>
  <si>
    <t>10 1 06 10120</t>
  </si>
  <si>
    <t>10 2 00 00000</t>
  </si>
  <si>
    <t>10 2 01 00000</t>
  </si>
  <si>
    <t>10 2 01 07720</t>
  </si>
  <si>
    <t>10 2 01 10150</t>
  </si>
  <si>
    <t>10 2 01 10160</t>
  </si>
  <si>
    <t>10 2 01 10170</t>
  </si>
  <si>
    <t>10 2 02 00000</t>
  </si>
  <si>
    <t>10 2 02 99990</t>
  </si>
  <si>
    <t>10 2 03 00000</t>
  </si>
  <si>
    <t>10 2 03 00590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</si>
  <si>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</si>
  <si>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</si>
  <si>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</si>
  <si>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</si>
  <si>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</si>
  <si>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</si>
  <si>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</si>
  <si>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</si>
  <si>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</si>
  <si>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</si>
  <si>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10 5 00 00000</t>
  </si>
  <si>
    <t>10 5 01 00000</t>
  </si>
  <si>
    <t>10 5 01 10230</t>
  </si>
  <si>
    <t>10 5 01 10240</t>
  </si>
  <si>
    <t>10 5 01 10250</t>
  </si>
  <si>
    <t>05 0 00 00000</t>
  </si>
  <si>
    <t>05 1 00 00000</t>
  </si>
  <si>
    <t>16 4 01 00000</t>
  </si>
  <si>
    <t>16 4 00 00000</t>
  </si>
  <si>
    <t>16 0 00 00000</t>
  </si>
  <si>
    <t>16 3 00 00000</t>
  </si>
  <si>
    <t>16 3 01 00000</t>
  </si>
  <si>
    <t>16 3 01 60870</t>
  </si>
  <si>
    <t>05 1 01 00000</t>
  </si>
  <si>
    <t>05 2 00 00000</t>
  </si>
  <si>
    <t>05 2 01 00000</t>
  </si>
  <si>
    <t>05 2 01 02010</t>
  </si>
  <si>
    <t>05 2 01 02040</t>
  </si>
  <si>
    <t>05 2 02 00000</t>
  </si>
  <si>
    <t>05 2 02 02090</t>
  </si>
  <si>
    <t>05 3 00 00000</t>
  </si>
  <si>
    <t>05 3 01 00000</t>
  </si>
  <si>
    <t>05 3 01 02110</t>
  </si>
  <si>
    <t>05 3 02 00000</t>
  </si>
  <si>
    <t>05 3 01 02120</t>
  </si>
  <si>
    <t>05 3 01 02130</t>
  </si>
  <si>
    <t>05 3 02 02150</t>
  </si>
  <si>
    <t>05 3 02 02160</t>
  </si>
  <si>
    <t>06 0 00 00000</t>
  </si>
  <si>
    <t>06 3 00 00000</t>
  </si>
  <si>
    <t>06 3 01 00000</t>
  </si>
  <si>
    <t>06 3 01 06100</t>
  </si>
  <si>
    <t>06 3 02 00000</t>
  </si>
  <si>
    <t>06 3 02 06120</t>
  </si>
  <si>
    <t>06 4 00 00000</t>
  </si>
  <si>
    <t>06 4 01 00000</t>
  </si>
  <si>
    <t>06 4 01 61100</t>
  </si>
  <si>
    <t>06 4 01 S1100</t>
  </si>
  <si>
    <t>06 4 02 00000</t>
  </si>
  <si>
    <t>06 4 02 00590</t>
  </si>
  <si>
    <t>06 4 04 00000</t>
  </si>
  <si>
    <t>08 0 00 00000</t>
  </si>
  <si>
    <t>08 1 00 00000</t>
  </si>
  <si>
    <t>08 1 02 00000</t>
  </si>
  <si>
    <t>08 1 02 08100</t>
  </si>
  <si>
    <t>08 1 03 00000</t>
  </si>
  <si>
    <t>08 1 03 08200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</si>
  <si>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</si>
  <si>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</si>
  <si>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</si>
  <si>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</si>
  <si>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</si>
  <si>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</si>
  <si>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</si>
  <si>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08 1 04 08370</t>
  </si>
  <si>
    <t>08 1 05 00000</t>
  </si>
  <si>
    <t>08 1 05 08410</t>
  </si>
  <si>
    <t>08 1 05 08420</t>
  </si>
  <si>
    <t>08 1 05 08430</t>
  </si>
  <si>
    <t>08 1 05 08440</t>
  </si>
  <si>
    <t>08 1 05 08450</t>
  </si>
  <si>
    <t>08 1 06 00000</t>
  </si>
  <si>
    <t>08 1 06 08510</t>
  </si>
  <si>
    <t>08 1 07 00000</t>
  </si>
  <si>
    <t>08 1 07 08610</t>
  </si>
  <si>
    <t>08 1 07 08620</t>
  </si>
  <si>
    <t>08 1 08 00000</t>
  </si>
  <si>
    <t>08 1 08 08710</t>
  </si>
  <si>
    <t>08 1 08 08720</t>
  </si>
  <si>
    <t>08 3 00 00000</t>
  </si>
  <si>
    <t>08 3 02 00000</t>
  </si>
  <si>
    <t>08 3 02 08910</t>
  </si>
  <si>
    <t>08 3 03 00000</t>
  </si>
  <si>
    <t>08 3 03 08920</t>
  </si>
  <si>
    <t>12 0 00 00000</t>
  </si>
  <si>
    <t>12 1 00 00000</t>
  </si>
  <si>
    <t>12 1 01 00000</t>
  </si>
  <si>
    <t>12 1 01 64090</t>
  </si>
  <si>
    <t>12 1 01 S4090</t>
  </si>
  <si>
    <t>12 2 00 00000</t>
  </si>
  <si>
    <t>12 2 02 00000</t>
  </si>
  <si>
    <t>12 2 02 09120</t>
  </si>
  <si>
    <t>12 3 00 00000</t>
  </si>
  <si>
    <t>12 3 01 00000</t>
  </si>
  <si>
    <t>12 3 01 09200</t>
  </si>
  <si>
    <t>12 3 02 00000</t>
  </si>
  <si>
    <t>12 3 02 60360</t>
  </si>
  <si>
    <t>12 4 00 00000</t>
  </si>
  <si>
    <t>12 4 01 00000</t>
  </si>
  <si>
    <t>12 4 01 09500</t>
  </si>
  <si>
    <t>13 0 00 00000</t>
  </si>
  <si>
    <t>13 1 00 00000</t>
  </si>
  <si>
    <t>13 1 01 00000</t>
  </si>
  <si>
    <t>14 0 00 00000</t>
  </si>
  <si>
    <t>14 1 00 00000</t>
  </si>
  <si>
    <t>14 1 01 00000</t>
  </si>
  <si>
    <t>14 1 01 14010</t>
  </si>
  <si>
    <t>15 0 00 00000</t>
  </si>
  <si>
    <t>15 1 00 00000</t>
  </si>
  <si>
    <t>15 1 01 00000</t>
  </si>
  <si>
    <t>15 1 01 00590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</si>
  <si>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</si>
  <si>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</si>
  <si>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</si>
  <si>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</si>
  <si>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</si>
  <si>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</si>
  <si>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</si>
  <si>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</si>
  <si>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</si>
  <si>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</si>
  <si>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</si>
  <si>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</si>
  <si>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</si>
  <si>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>15 2 05 00000</t>
  </si>
  <si>
    <t>15 2 05 15900</t>
  </si>
  <si>
    <t>15 2 05 S0600</t>
  </si>
  <si>
    <t>95 0 00 00000</t>
  </si>
  <si>
    <t>95 0 00 04000</t>
  </si>
  <si>
    <t>95 0 00 05010</t>
  </si>
  <si>
    <t>95 0 00 09010</t>
  </si>
  <si>
    <t xml:space="preserve">Непрограммные расходы бюджета </t>
  </si>
  <si>
    <t>99 0 00 00000</t>
  </si>
  <si>
    <t>99 0 00 01020</t>
  </si>
  <si>
    <t>99 0 00 01040</t>
  </si>
  <si>
    <t>13 1 01 13010</t>
  </si>
  <si>
    <t>13 1 01 13020</t>
  </si>
  <si>
    <t>13 1 01 13030</t>
  </si>
  <si>
    <t>13 1 01 13040</t>
  </si>
  <si>
    <t>13 1 01 13080</t>
  </si>
  <si>
    <t>13 1 02 00000</t>
  </si>
  <si>
    <t>13 1 02 13060</t>
  </si>
  <si>
    <t>13 2 00 00000</t>
  </si>
  <si>
    <t>13 2 01 00000</t>
  </si>
  <si>
    <t>13 2 01 00590</t>
  </si>
  <si>
    <t>13 2 02 00000</t>
  </si>
  <si>
    <t>13 2 02 20200</t>
  </si>
  <si>
    <t>13 2 03 00000</t>
  </si>
  <si>
    <t>13 2 03 20200</t>
  </si>
  <si>
    <t>02 0 00 00000</t>
  </si>
  <si>
    <t>02 2 00 00000</t>
  </si>
  <si>
    <t>02 2 01 00590</t>
  </si>
  <si>
    <t>02 3 00 00000</t>
  </si>
  <si>
    <t>02 3 01 00000</t>
  </si>
  <si>
    <t>02 3 01 00590</t>
  </si>
  <si>
    <t>02 4 00 00000</t>
  </si>
  <si>
    <t>02 4 01 00000</t>
  </si>
  <si>
    <t>02 4 01 00590</t>
  </si>
  <si>
    <t>02 4 02 00000</t>
  </si>
  <si>
    <t>02 4 02 20100</t>
  </si>
  <si>
    <t>02 4 02 20200</t>
  </si>
  <si>
    <t>02 4 02 20300</t>
  </si>
  <si>
    <t>02 4 03 00000</t>
  </si>
  <si>
    <t>02 4 03 03020</t>
  </si>
  <si>
    <t>02 5 00 00000</t>
  </si>
  <si>
    <t>02 5 01 00000</t>
  </si>
  <si>
    <t>02 5 01 00590</t>
  </si>
  <si>
    <t>02 5 01 40010</t>
  </si>
  <si>
    <t>02 5 01 S0070</t>
  </si>
  <si>
    <t>02 6 00 00000</t>
  </si>
  <si>
    <t>02 6 01 00000</t>
  </si>
  <si>
    <t>02 6 01 00130</t>
  </si>
  <si>
    <t>02 8 00 00000</t>
  </si>
  <si>
    <t>02 8 01 00000</t>
  </si>
  <si>
    <t>02 8 01 60690</t>
  </si>
  <si>
    <t>02 9 00 00000</t>
  </si>
  <si>
    <t>02 9 01 00000</t>
  </si>
  <si>
    <t>02 9 01 00590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</si>
  <si>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</si>
  <si>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</si>
  <si>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</si>
  <si>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</si>
  <si>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</si>
  <si>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</si>
  <si>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</si>
  <si>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</si>
  <si>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03 1 03 00000</t>
  </si>
  <si>
    <t>03 2 00 00000</t>
  </si>
  <si>
    <t>03 2 01 00000</t>
  </si>
  <si>
    <t>03 2 01 00590</t>
  </si>
  <si>
    <t>09 0 00 00000</t>
  </si>
  <si>
    <t>09 1 00 00000</t>
  </si>
  <si>
    <t>09 1 01 00000</t>
  </si>
  <si>
    <t>09 1 01 09020</t>
  </si>
  <si>
    <t>09 1 02 00000</t>
  </si>
  <si>
    <t>09 1 02 09040</t>
  </si>
  <si>
    <t>09 1 02 09060</t>
  </si>
  <si>
    <t>09 2 00 00000</t>
  </si>
  <si>
    <t>09 2 01 00000</t>
  </si>
  <si>
    <t>09 2 01 09050</t>
  </si>
  <si>
    <t>09 3 00 00000</t>
  </si>
  <si>
    <t>09 3 01 00000</t>
  </si>
  <si>
    <t>09 3 01 00110</t>
  </si>
  <si>
    <t>09 3 01 00590</t>
  </si>
  <si>
    <t>09 3 01 62670</t>
  </si>
  <si>
    <t>09 3 02 00000</t>
  </si>
  <si>
    <t>09 3 02 08020</t>
  </si>
  <si>
    <t>09 3 03 00000</t>
  </si>
  <si>
    <t>09 3 03 07710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</si>
  <si>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</si>
  <si>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</si>
  <si>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06 4 04 06400</t>
  </si>
  <si>
    <t>04 0 00 00000</t>
  </si>
  <si>
    <t>04 1 00 00000</t>
  </si>
  <si>
    <t>04 1 01 00000</t>
  </si>
  <si>
    <t>04 1 01 00590</t>
  </si>
  <si>
    <t>04 1 01 21010</t>
  </si>
  <si>
    <t>04 1 01 62110</t>
  </si>
  <si>
    <t>04 1 01 62140</t>
  </si>
  <si>
    <t>04 1 03 00000</t>
  </si>
  <si>
    <t>04 1 03 21040</t>
  </si>
  <si>
    <t>04 2 00 00000</t>
  </si>
  <si>
    <t>04 2 01 00000</t>
  </si>
  <si>
    <t>04 2 01 00590</t>
  </si>
  <si>
    <t>04 2 01 62200</t>
  </si>
  <si>
    <t>04 2 02 00000</t>
  </si>
  <si>
    <t>04 2 02 22010</t>
  </si>
  <si>
    <t>04 2 04 00000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</si>
  <si>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</si>
  <si>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</si>
  <si>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</si>
  <si>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</si>
  <si>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</si>
  <si>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</si>
  <si>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</si>
  <si>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</si>
  <si>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</si>
  <si>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04 2 05 00000</t>
  </si>
  <si>
    <t>04 2 05 22090</t>
  </si>
  <si>
    <t>04 2 06 00000</t>
  </si>
  <si>
    <t>04 2 06 S2310</t>
  </si>
  <si>
    <t>04 3 00 00000</t>
  </si>
  <si>
    <t>04 3 01 00000</t>
  </si>
  <si>
    <t>04 3 01 00590</t>
  </si>
  <si>
    <t>04 3 02 00000</t>
  </si>
  <si>
    <t>04 3 02 23020</t>
  </si>
  <si>
    <t>04 3 03 00000</t>
  </si>
  <si>
    <t>04 3 04 60680</t>
  </si>
  <si>
    <t>04 3 03 23030</t>
  </si>
  <si>
    <t>04 3 04 00000</t>
  </si>
  <si>
    <t>04 4 00 00000</t>
  </si>
  <si>
    <t>04 4 01 00000</t>
  </si>
  <si>
    <t>04 4 01 00010</t>
  </si>
  <si>
    <t>04 4 02 00000</t>
  </si>
  <si>
    <t>04 4 02 00590</t>
  </si>
  <si>
    <t>11 0 00 00000</t>
  </si>
  <si>
    <t>11 1 00 00000</t>
  </si>
  <si>
    <t>11 1 01 00000</t>
  </si>
  <si>
    <t>11 1 01 03010</t>
  </si>
  <si>
    <t>11 2 00 00000</t>
  </si>
  <si>
    <t>11 2 01 00000</t>
  </si>
  <si>
    <t>11 2 01 S2190</t>
  </si>
  <si>
    <t>11 2 04 00000</t>
  </si>
  <si>
    <t>11 2 04 S2190</t>
  </si>
  <si>
    <t>11 3 00 00000</t>
  </si>
  <si>
    <t>11 3 01 00000</t>
  </si>
  <si>
    <t>11 3 01 03040</t>
  </si>
  <si>
    <t>11 4 00 00000</t>
  </si>
  <si>
    <t>11 4 01 00000</t>
  </si>
  <si>
    <t>11 4 01 03060</t>
  </si>
  <si>
    <t>11 4 02 00000</t>
  </si>
  <si>
    <t>11 4 02 61410</t>
  </si>
  <si>
    <t>11 4 02 61420</t>
  </si>
  <si>
    <t>11 4 03 00000</t>
  </si>
  <si>
    <t>11 4 03 62080</t>
  </si>
  <si>
    <t>Капитальные вложения в муниципальные объекты физической культуры и спорта</t>
  </si>
  <si>
    <t>03 1 03 64220</t>
  </si>
  <si>
    <t>03 1 03 S4220</t>
  </si>
  <si>
    <t>Оснащение стационарными (рамочными) и ручными металло-обнаружителями объектов учреждений социальной сферы</t>
  </si>
  <si>
    <t>05 3 02 02220</t>
  </si>
  <si>
    <t>Устройство тротуаров, парковок и проездов у образовательных учреждений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</si>
  <si>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</si>
  <si>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Основное мероприятие"Обеспечение безопасности гидротехнических сооружений"</t>
  </si>
  <si>
    <t>07 2 02 00000</t>
  </si>
  <si>
    <t>01 2 01 L1760</t>
  </si>
  <si>
    <t>15 2 04 60940</t>
  </si>
  <si>
    <t>15 2 04 S0940</t>
  </si>
  <si>
    <t>Основное мероприятие "Повышение социального и профессионального статусов педагогических работников, в том числе поощрение лучших учителей, выплата премий Губернатора Московской области работникам образовательных организаций"</t>
  </si>
  <si>
    <t>04 2 03 00000</t>
  </si>
  <si>
    <t>Единовременное пособие выпускникам государственных профессиональных образовательных организаций Московской области и государственных образовательных организаций высшего образования Московской области, направленных на работу в образовательные учреждения городского округа Кашира</t>
  </si>
  <si>
    <t>04 2 03 22020</t>
  </si>
  <si>
    <t>Поощрение лучших учителей муниципальных бюджетных общеобразовательных учреждений</t>
  </si>
  <si>
    <t>04 2 03 22030</t>
  </si>
  <si>
    <t>Расходы на вывоз и утилизацию фильтрата полигона ТБО "Каширский"</t>
  </si>
  <si>
    <t>07 3 01 07500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</si>
  <si>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 схеме размещения рекламных конструкций</t>
  </si>
  <si>
    <t>13 1 02 13070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</si>
  <si>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</si>
  <si>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Основное мероприятие «Организация строительства (реконструкции) школ искусств»</t>
  </si>
  <si>
    <t>04 3 05 00000</t>
  </si>
  <si>
    <t>Строительство (реконструкция)  школ искусств</t>
  </si>
  <si>
    <t xml:space="preserve">04 3 05 S4470 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</si>
  <si>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</si>
  <si>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07 2 02 61160</t>
  </si>
  <si>
    <t>07 2 02 S1160</t>
  </si>
  <si>
    <t>Организация мероприятий по охране окружающей среды в границах городского округа</t>
  </si>
  <si>
    <t>Основное мероприятие "Организация транспортного обслуживания населения в соответствии с муниципальными контрактами и договорами на выполнение работ по перевозке пассажиров"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</si>
  <si>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</si>
  <si>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05 1 01 61570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</si>
  <si>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</si>
  <si>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05 1 01 S1570</t>
  </si>
  <si>
    <t>Приобретение световозвращающих элементов для обучающихся начальных классов</t>
  </si>
  <si>
    <t>05 3 01 02140</t>
  </si>
  <si>
    <t>16 4 01 16100</t>
  </si>
  <si>
    <t>Основное мероприятие «Организация строительства (реконструкции) объектов физической культуры и спорта»</t>
  </si>
  <si>
    <t>Оснащение муниципальных учреждений культуры кинооборудованием</t>
  </si>
  <si>
    <t>02 6 01 61530</t>
  </si>
  <si>
    <t>02 6 01 S1530</t>
  </si>
  <si>
    <t>Основное мероприятие «Реализация комплекса мер, обеспечивающих развитие системы дополнительного образования детей»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</si>
  <si>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</si>
  <si>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04 3 06 00000</t>
  </si>
  <si>
    <t>04 3 06 60480</t>
  </si>
  <si>
    <t>04 3 06 S0480</t>
  </si>
  <si>
    <t>Основное мероприятие "Создание условий для выявления и развития талантов детей"</t>
  </si>
  <si>
    <t>04 2 08 00000</t>
  </si>
  <si>
    <t>Выплата специальных стипендий Главы Городского округа Кашира для обучающихся образовательных учреждений городского округа Кашира, проявивших особые успехи в учении, искусстве и спорте</t>
  </si>
  <si>
    <t>04 2 08 01100</t>
  </si>
  <si>
    <t>Основное мероприятие "Обеспечение реализации федерального государственного образовательного стандарта дошкольного образования"</t>
  </si>
  <si>
    <t>Закупка оборудования для дошкольных образовательных учреждений, в том числе учреждений-победителей областного конкурса на присвоение статуса Региональной инновационной площадки Московской области по направлению "Реализация современных моделей развития дошкольных образовательных организаций в Московской области"</t>
  </si>
  <si>
    <t xml:space="preserve">Субсидии автономным учреждениям </t>
  </si>
  <si>
    <t>04 1 02 00000</t>
  </si>
  <si>
    <t>04 1 02 21020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</si>
  <si>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</t>
  </si>
  <si>
    <t>07 1 01 07100</t>
  </si>
  <si>
    <t>Основное мероприятие "Разработка проекта по инженерно-геодезическим изысканиям на территории городского округа Кашира"</t>
  </si>
  <si>
    <t>14 1 03 00000</t>
  </si>
  <si>
    <t>Реализация проекта по инженерно-геодезическим изысканиям на территории городского округа Кашира</t>
  </si>
  <si>
    <t>14 1 03 14030</t>
  </si>
  <si>
    <t>02 2 01 00000</t>
  </si>
  <si>
    <t>тыс. руб.</t>
  </si>
  <si>
    <t>Приложение 6.1</t>
  </si>
  <si>
    <t>Основное мероприятие «Благоустройство общественных территорий городского округа Кашира»</t>
  </si>
  <si>
    <t>08 1 01 00000</t>
  </si>
  <si>
    <t xml:space="preserve">Благоустройство общественных территорий </t>
  </si>
  <si>
    <t>08 1 01 60890</t>
  </si>
  <si>
    <t>08 1 01 S0890</t>
  </si>
  <si>
    <t>р.0104</t>
  </si>
  <si>
    <t xml:space="preserve">от  25.12 .2018 №108-н </t>
  </si>
  <si>
    <t>Расходы бюджета городского округа Кашира  по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бюджетов на плановый период 2020-2021 годов</t>
  </si>
  <si>
    <t>к решению Совета депутатов городского округа Кашира  "О  бюджете городского округа Кашира на 2019 год и на плановый период 2020-2021 годов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</si>
</sst>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р_."/>
    <numFmt numFmtId="166" formatCode="0.0"/>
  </numFmts>
  <fonts count="24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color indexed="8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2"/>
    <xf numFmtId="0" fontId="13" fillId="0" borderId="22" applyProtection="0"/>
  </cellStyleXfs>
  <cellXfs count="21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10" fillId="12" borderId="0" xfId="0" applyFont="1" applyFill="1"/>
    <xf numFmtId="0" fontId="10" fillId="15" borderId="0" xfId="0" applyFont="1" applyFill="1"/>
    <xf numFmtId="0" fontId="14" fillId="0" borderId="0" xfId="0" applyFont="1" applyFill="1"/>
    <xf numFmtId="164" fontId="14" fillId="0" borderId="0" xfId="0" applyNumberFormat="1" applyFont="1" applyFill="1"/>
    <xf numFmtId="0" fontId="15" fillId="0" borderId="22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/>
    <xf numFmtId="0" fontId="15" fillId="0" borderId="0" xfId="0" applyFont="1" applyFill="1"/>
    <xf numFmtId="0" fontId="16" fillId="0" borderId="21" xfId="0" applyNumberFormat="1" applyFont="1" applyFill="1" applyBorder="1" applyAlignment="1">
      <alignment horizontal="center"/>
    </xf>
    <xf numFmtId="0" fontId="15" fillId="0" borderId="22" xfId="0" applyFont="1" applyFill="1" applyBorder="1"/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/>
    </xf>
    <xf numFmtId="0" fontId="18" fillId="0" borderId="18" xfId="0" applyNumberFormat="1" applyFont="1" applyFill="1" applyBorder="1" applyAlignment="1">
      <alignment horizontal="center"/>
    </xf>
    <xf numFmtId="0" fontId="18" fillId="0" borderId="24" xfId="0" applyNumberFormat="1" applyFont="1" applyFill="1" applyBorder="1" applyAlignment="1">
      <alignment horizontal="center"/>
    </xf>
    <xf numFmtId="0" fontId="18" fillId="0" borderId="23" xfId="0" applyNumberFormat="1" applyFont="1" applyFill="1" applyBorder="1" applyAlignment="1">
      <alignment horizontal="center"/>
    </xf>
    <xf numFmtId="0" fontId="18" fillId="0" borderId="5" xfId="7" applyNumberFormat="1" applyFont="1" applyFill="1" applyBorder="1" applyAlignment="1">
      <alignment vertical="top" wrapText="1"/>
    </xf>
    <xf numFmtId="49" fontId="18" fillId="0" borderId="12" xfId="7" applyNumberFormat="1" applyFont="1" applyFill="1" applyBorder="1" applyAlignment="1">
      <alignment horizontal="center" vertical="center"/>
    </xf>
    <xf numFmtId="0" fontId="18" fillId="0" borderId="11" xfId="7" applyNumberFormat="1" applyFont="1" applyFill="1" applyBorder="1" applyAlignment="1">
      <alignment horizontal="center" vertical="center"/>
    </xf>
    <xf numFmtId="164" fontId="17" fillId="0" borderId="25" xfId="0" applyNumberFormat="1" applyFont="1" applyFill="1" applyBorder="1" applyAlignment="1">
      <alignment horizontal="center" vertical="center"/>
    </xf>
    <xf numFmtId="0" fontId="18" fillId="0" borderId="5" xfId="6" applyNumberFormat="1" applyFont="1" applyFill="1" applyBorder="1" applyAlignment="1">
      <alignment vertical="top" wrapText="1"/>
    </xf>
    <xf numFmtId="49" fontId="18" fillId="0" borderId="12" xfId="6" applyNumberFormat="1" applyFont="1" applyFill="1" applyBorder="1" applyAlignment="1">
      <alignment horizontal="center" vertical="center"/>
    </xf>
    <xf numFmtId="0" fontId="18" fillId="0" borderId="11" xfId="6" applyNumberFormat="1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vertical="top" wrapText="1"/>
    </xf>
    <xf numFmtId="49" fontId="18" fillId="0" borderId="12" xfId="5" applyNumberFormat="1" applyFont="1" applyFill="1" applyBorder="1" applyAlignment="1">
      <alignment horizontal="center" vertical="center"/>
    </xf>
    <xf numFmtId="0" fontId="18" fillId="0" borderId="11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vertical="top" wrapText="1"/>
    </xf>
    <xf numFmtId="49" fontId="16" fillId="0" borderId="12" xfId="4" applyNumberFormat="1" applyFont="1" applyFill="1" applyBorder="1" applyAlignment="1">
      <alignment horizontal="center" vertical="center"/>
    </xf>
    <xf numFmtId="0" fontId="16" fillId="0" borderId="11" xfId="4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vertical="top" wrapText="1"/>
    </xf>
    <xf numFmtId="0" fontId="16" fillId="0" borderId="11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49" fontId="18" fillId="0" borderId="12" xfId="4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top" wrapText="1"/>
    </xf>
    <xf numFmtId="165" fontId="17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top" wrapText="1"/>
    </xf>
    <xf numFmtId="165" fontId="15" fillId="0" borderId="5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8" fillId="0" borderId="11" xfId="0" applyNumberFormat="1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49" fontId="16" fillId="0" borderId="12" xfId="5" applyNumberFormat="1" applyFont="1" applyFill="1" applyBorder="1" applyAlignment="1">
      <alignment horizontal="center" vertical="center"/>
    </xf>
    <xf numFmtId="0" fontId="18" fillId="0" borderId="5" xfId="0" applyNumberFormat="1" applyFont="1" applyFill="1" applyBorder="1" applyAlignment="1">
      <alignment vertical="top" wrapText="1"/>
    </xf>
    <xf numFmtId="49" fontId="18" fillId="0" borderId="12" xfId="0" applyNumberFormat="1" applyFont="1" applyFill="1" applyBorder="1" applyAlignment="1">
      <alignment horizontal="center" vertical="center"/>
    </xf>
    <xf numFmtId="0" fontId="16" fillId="0" borderId="11" xfId="5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/>
    <xf numFmtId="49" fontId="17" fillId="0" borderId="12" xfId="0" applyNumberFormat="1" applyFont="1" applyFill="1" applyBorder="1" applyAlignment="1">
      <alignment horizontal="center" vertical="center" wrapText="1"/>
    </xf>
    <xf numFmtId="0" fontId="16" fillId="0" borderId="5" xfId="6" applyNumberFormat="1" applyFont="1" applyFill="1" applyBorder="1" applyAlignment="1">
      <alignment vertical="top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16" fillId="0" borderId="11" xfId="6" applyNumberFormat="1" applyFont="1" applyFill="1" applyBorder="1" applyAlignment="1">
      <alignment horizontal="center" vertical="center"/>
    </xf>
    <xf numFmtId="0" fontId="15" fillId="0" borderId="5" xfId="0" quotePrefix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vertical="top" wrapText="1"/>
    </xf>
    <xf numFmtId="0" fontId="15" fillId="0" borderId="5" xfId="5" applyNumberFormat="1" applyFont="1" applyFill="1" applyBorder="1" applyAlignment="1">
      <alignment vertical="top" wrapText="1"/>
    </xf>
    <xf numFmtId="0" fontId="23" fillId="0" borderId="5" xfId="0" applyFont="1" applyFill="1" applyBorder="1" applyAlignment="1">
      <alignment vertical="center" wrapText="1"/>
    </xf>
    <xf numFmtId="0" fontId="23" fillId="0" borderId="5" xfId="0" quotePrefix="1" applyFont="1" applyFill="1" applyBorder="1" applyAlignment="1">
      <alignment horizontal="center" vertical="center"/>
    </xf>
    <xf numFmtId="166" fontId="23" fillId="0" borderId="5" xfId="0" applyNumberFormat="1" applyFont="1" applyFill="1" applyBorder="1" applyAlignment="1">
      <alignment horizontal="center" vertical="center"/>
    </xf>
    <xf numFmtId="0" fontId="20" fillId="0" borderId="5" xfId="0" quotePrefix="1" applyFont="1" applyFill="1" applyBorder="1" applyAlignment="1">
      <alignment horizontal="center" vertical="center"/>
    </xf>
    <xf numFmtId="166" fontId="20" fillId="0" borderId="5" xfId="0" applyNumberFormat="1" applyFont="1" applyFill="1" applyBorder="1" applyAlignment="1">
      <alignment horizontal="center" vertical="center"/>
    </xf>
    <xf numFmtId="0" fontId="18" fillId="0" borderId="5" xfId="4" applyNumberFormat="1" applyFont="1" applyFill="1" applyBorder="1" applyAlignment="1">
      <alignment vertical="top" wrapText="1"/>
    </xf>
    <xf numFmtId="0" fontId="18" fillId="0" borderId="11" xfId="4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/>
    </xf>
    <xf numFmtId="0" fontId="17" fillId="0" borderId="5" xfId="0" applyFont="1" applyFill="1" applyBorder="1"/>
    <xf numFmtId="0" fontId="17" fillId="0" borderId="5" xfId="0" applyFont="1" applyFill="1" applyBorder="1" applyAlignment="1">
      <alignment vertical="center" wrapText="1"/>
    </xf>
    <xf numFmtId="0" fontId="16" fillId="0" borderId="0" xfId="0" applyFont="1" applyFill="1"/>
    <xf numFmtId="0" fontId="21" fillId="0" borderId="5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20" fillId="0" borderId="5" xfId="9" applyFont="1" applyFill="1" applyBorder="1" applyAlignment="1">
      <alignment vertical="center" wrapText="1"/>
    </xf>
    <xf numFmtId="49" fontId="22" fillId="0" borderId="5" xfId="10" applyNumberFormat="1" applyFont="1" applyFill="1" applyBorder="1" applyAlignment="1" applyProtection="1">
      <alignment vertical="center" wrapText="1"/>
      <protection locked="0" hidden="1"/>
    </xf>
    <xf numFmtId="0" fontId="16" fillId="0" borderId="0" xfId="0" applyFont="1" applyFill="1" applyAlignment="1">
      <alignment wrapText="1"/>
    </xf>
    <xf numFmtId="0" fontId="18" fillId="0" borderId="5" xfId="0" applyFont="1" applyFill="1" applyBorder="1" applyAlignment="1">
      <alignment wrapText="1"/>
    </xf>
    <xf numFmtId="49" fontId="18" fillId="0" borderId="5" xfId="4" applyNumberFormat="1" applyFont="1" applyFill="1" applyBorder="1" applyAlignment="1">
      <alignment horizontal="center" vertical="center"/>
    </xf>
    <xf numFmtId="0" fontId="18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wrapText="1"/>
    </xf>
    <xf numFmtId="49" fontId="16" fillId="0" borderId="5" xfId="4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15" fillId="0" borderId="0" xfId="0" applyNumberFormat="1" applyFont="1" applyFill="1" applyBorder="1" applyAlignment="1">
      <alignment horizontal="right"/>
    </xf>
    <xf numFmtId="0" fontId="18" fillId="0" borderId="5" xfId="0" applyNumberFormat="1" applyFont="1" applyFill="1" applyBorder="1" applyAlignment="1">
      <alignment horizontal="left"/>
    </xf>
    <xf numFmtId="0" fontId="16" fillId="0" borderId="26" xfId="0" applyNumberFormat="1" applyFont="1" applyFill="1" applyBorder="1" applyAlignment="1">
      <alignment horizontal="right"/>
    </xf>
    <xf numFmtId="0" fontId="15" fillId="0" borderId="22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>
      <alignment horizontal="right"/>
    </xf>
    <xf numFmtId="0" fontId="10" fillId="0" borderId="2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righ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_201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4B3E3"/>
      <color rgb="FFE1D8F0"/>
      <color rgb="FFD1C4E9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19"/>
  <sheetViews>
    <sheetView tabSelected="1" view="pageBreakPreview" zoomScaleNormal="100" zoomScaleSheetLayoutView="100" workbookViewId="0">
      <selection activeCell="E825" sqref="E825"/>
    </sheetView>
  </sheetViews>
  <sheetFormatPr defaultColWidth="9.26953125" defaultRowHeight="14"/>
  <cols>
    <col min="1" max="1" width="77.26953125" style="77" customWidth="1"/>
    <col min="2" max="2" width="14.54296875" style="77" customWidth="1"/>
    <col min="3" max="3" width="7.7265625" style="77" customWidth="1"/>
    <col min="4" max="5" width="13.7265625" style="77" customWidth="1"/>
    <col min="6" max="15" width="9.26953125" style="156"/>
    <col min="16" max="16384" width="9.26953125" style="73"/>
  </cols>
  <sheetData>
    <row r="1" spans="1:5" ht="12.65" customHeight="1">
      <c r="A1" s="79"/>
      <c r="B1" s="80"/>
      <c r="C1" s="80"/>
      <c r="D1" s="158"/>
      <c r="E1" s="158" t="s">
        <v>783</v>
      </c>
    </row>
    <row r="2" spans="1:5" ht="62.25" customHeight="1">
      <c r="A2" s="81"/>
      <c r="B2" s="161"/>
      <c r="C2" s="161"/>
      <c r="D2" s="163" t="s">
        <v>792</v>
      </c>
      <c r="E2" s="163"/>
    </row>
    <row r="3" spans="1:5" ht="13">
      <c r="A3" s="81"/>
      <c r="B3" s="162"/>
      <c r="C3" s="162"/>
      <c r="D3" s="165" t="s">
        <v>790</v>
      </c>
      <c r="E3" s="165"/>
    </row>
    <row r="4" spans="1:5" ht="9" customHeight="1">
      <c r="A4" s="81"/>
      <c r="B4" s="82"/>
      <c r="C4" s="82"/>
      <c r="D4" s="81"/>
      <c r="E4" s="81"/>
    </row>
    <row r="5" spans="1:5" ht="33" customHeight="1">
      <c r="A5" s="164" t="s">
        <v>791</v>
      </c>
      <c r="B5" s="164"/>
      <c r="C5" s="164"/>
      <c r="D5" s="164"/>
      <c r="E5" s="164"/>
    </row>
    <row r="6" spans="1:5" ht="18.75" customHeight="1" thickBot="1">
      <c r="A6" s="83"/>
      <c r="B6" s="160"/>
      <c r="C6" s="160"/>
      <c r="D6" s="81"/>
      <c r="E6" s="81" t="s">
        <v>782</v>
      </c>
    </row>
    <row r="7" spans="1:5" ht="23.25" customHeight="1" thickBot="1">
      <c r="A7" s="84" t="s">
        <v>3</v>
      </c>
      <c r="B7" s="85" t="s">
        <v>6</v>
      </c>
      <c r="C7" s="85" t="s">
        <v>7</v>
      </c>
      <c r="D7" s="85">
        <v>2020</v>
      </c>
      <c r="E7" s="85">
        <v>2021</v>
      </c>
    </row>
    <row r="8" spans="1:5" ht="13.5" customHeight="1" thickBot="1">
      <c r="A8" s="86">
        <v>1</v>
      </c>
      <c r="B8" s="87">
        <v>2</v>
      </c>
      <c r="C8" s="88">
        <v>3</v>
      </c>
      <c r="D8" s="89">
        <v>4</v>
      </c>
      <c r="E8" s="89">
        <v>5</v>
      </c>
    </row>
    <row r="9" spans="1:5" ht="13">
      <c r="A9" s="90" t="s">
        <v>59</v>
      </c>
      <c r="B9" s="91" t="s">
        <v>397</v>
      </c>
      <c r="C9" s="92"/>
      <c r="D9" s="93">
        <f>D10+D15</f>
        <v>9608.7000000000007</v>
      </c>
      <c r="E9" s="93">
        <f>E10+E15</f>
        <v>11977.7</v>
      </c>
    </row>
    <row r="10" spans="1:5" ht="26">
      <c r="A10" s="94" t="s">
        <v>60</v>
      </c>
      <c r="B10" s="95" t="s">
        <v>398</v>
      </c>
      <c r="C10" s="96"/>
      <c r="D10" s="97">
        <f>D11</f>
        <v>6944</v>
      </c>
      <c r="E10" s="97">
        <f>E11</f>
        <v>10415</v>
      </c>
    </row>
    <row r="11" spans="1:5" ht="39">
      <c r="A11" s="98" t="s">
        <v>61</v>
      </c>
      <c r="B11" s="99" t="s">
        <v>399</v>
      </c>
      <c r="C11" s="100"/>
      <c r="D11" s="97">
        <f>D12</f>
        <v>6944</v>
      </c>
      <c r="E11" s="97">
        <f>E12</f>
        <v>10415</v>
      </c>
    </row>
    <row r="12" spans="1:5" ht="26">
      <c r="A12" s="101" t="s">
        <v>62</v>
      </c>
      <c r="B12" s="102" t="s">
        <v>400</v>
      </c>
      <c r="C12" s="103"/>
      <c r="D12" s="104">
        <f t="shared" ref="D12:E13" si="0">D13</f>
        <v>6944</v>
      </c>
      <c r="E12" s="104">
        <f t="shared" si="0"/>
        <v>10415</v>
      </c>
    </row>
    <row r="13" spans="1:5" ht="13">
      <c r="A13" s="105" t="s">
        <v>63</v>
      </c>
      <c r="B13" s="102" t="s">
        <v>400</v>
      </c>
      <c r="C13" s="106" t="s">
        <v>64</v>
      </c>
      <c r="D13" s="104">
        <f t="shared" si="0"/>
        <v>6944</v>
      </c>
      <c r="E13" s="104">
        <f t="shared" si="0"/>
        <v>10415</v>
      </c>
    </row>
    <row r="14" spans="1:5" ht="13">
      <c r="A14" s="105" t="s">
        <v>65</v>
      </c>
      <c r="B14" s="102" t="s">
        <v>400</v>
      </c>
      <c r="C14" s="106" t="s">
        <v>66</v>
      </c>
      <c r="D14" s="104">
        <v>6944</v>
      </c>
      <c r="E14" s="104">
        <v>10415</v>
      </c>
    </row>
    <row r="15" spans="1:5" ht="26">
      <c r="A15" s="94" t="s">
        <v>67</v>
      </c>
      <c r="B15" s="95" t="s">
        <v>401</v>
      </c>
      <c r="C15" s="96"/>
      <c r="D15" s="97">
        <f>D16</f>
        <v>2664.7</v>
      </c>
      <c r="E15" s="97">
        <f>E16</f>
        <v>1562.7</v>
      </c>
    </row>
    <row r="16" spans="1:5" ht="52">
      <c r="A16" s="98" t="s">
        <v>68</v>
      </c>
      <c r="B16" s="99" t="s">
        <v>402</v>
      </c>
      <c r="C16" s="100"/>
      <c r="D16" s="97">
        <f>D17+D20+D23</f>
        <v>2664.7</v>
      </c>
      <c r="E16" s="97">
        <f>E17+E20+E23</f>
        <v>1562.7</v>
      </c>
    </row>
    <row r="17" spans="1:5" ht="27" customHeight="1">
      <c r="A17" s="101" t="s">
        <v>775</v>
      </c>
      <c r="B17" s="102" t="s">
        <v>403</v>
      </c>
      <c r="C17" s="103"/>
      <c r="D17" s="104">
        <f t="shared" ref="D17:E18" si="1">D18</f>
        <v>1102</v>
      </c>
      <c r="E17" s="104">
        <f t="shared" si="1"/>
        <v>0</v>
      </c>
    </row>
    <row r="18" spans="1:5" ht="13">
      <c r="A18" s="105" t="s">
        <v>70</v>
      </c>
      <c r="B18" s="102" t="s">
        <v>403</v>
      </c>
      <c r="C18" s="106" t="s">
        <v>71</v>
      </c>
      <c r="D18" s="104">
        <f t="shared" si="1"/>
        <v>1102</v>
      </c>
      <c r="E18" s="104">
        <f t="shared" si="1"/>
        <v>0</v>
      </c>
    </row>
    <row r="19" spans="1:5" ht="13">
      <c r="A19" s="105" t="s">
        <v>72</v>
      </c>
      <c r="B19" s="102" t="s">
        <v>403</v>
      </c>
      <c r="C19" s="106" t="s">
        <v>73</v>
      </c>
      <c r="D19" s="104">
        <v>1102</v>
      </c>
      <c r="E19" s="104">
        <v>0</v>
      </c>
    </row>
    <row r="20" spans="1:5" ht="39">
      <c r="A20" s="101" t="s">
        <v>69</v>
      </c>
      <c r="B20" s="102" t="s">
        <v>404</v>
      </c>
      <c r="C20" s="103"/>
      <c r="D20" s="104">
        <f t="shared" ref="D20:E21" si="2">D21</f>
        <v>1102</v>
      </c>
      <c r="E20" s="104">
        <f t="shared" si="2"/>
        <v>1102</v>
      </c>
    </row>
    <row r="21" spans="1:5" ht="13">
      <c r="A21" s="105" t="s">
        <v>63</v>
      </c>
      <c r="B21" s="102" t="s">
        <v>404</v>
      </c>
      <c r="C21" s="106" t="s">
        <v>64</v>
      </c>
      <c r="D21" s="104">
        <f t="shared" si="2"/>
        <v>1102</v>
      </c>
      <c r="E21" s="104">
        <f t="shared" si="2"/>
        <v>1102</v>
      </c>
    </row>
    <row r="22" spans="1:5" ht="13">
      <c r="A22" s="105" t="s">
        <v>65</v>
      </c>
      <c r="B22" s="102" t="s">
        <v>404</v>
      </c>
      <c r="C22" s="106" t="s">
        <v>66</v>
      </c>
      <c r="D22" s="104">
        <v>1102</v>
      </c>
      <c r="E22" s="104">
        <v>1102</v>
      </c>
    </row>
    <row r="23" spans="1:5" ht="39">
      <c r="A23" s="101" t="s">
        <v>69</v>
      </c>
      <c r="B23" s="102" t="s">
        <v>727</v>
      </c>
      <c r="C23" s="106"/>
      <c r="D23" s="104">
        <f t="shared" ref="D23:E24" si="3">D24</f>
        <v>460.7</v>
      </c>
      <c r="E23" s="104">
        <f t="shared" si="3"/>
        <v>460.7</v>
      </c>
    </row>
    <row r="24" spans="1:5" ht="13">
      <c r="A24" s="105" t="s">
        <v>63</v>
      </c>
      <c r="B24" s="102" t="s">
        <v>727</v>
      </c>
      <c r="C24" s="106" t="s">
        <v>64</v>
      </c>
      <c r="D24" s="104">
        <f t="shared" si="3"/>
        <v>460.7</v>
      </c>
      <c r="E24" s="104">
        <f t="shared" si="3"/>
        <v>460.7</v>
      </c>
    </row>
    <row r="25" spans="1:5" ht="13">
      <c r="A25" s="105" t="s">
        <v>65</v>
      </c>
      <c r="B25" s="102" t="s">
        <v>727</v>
      </c>
      <c r="C25" s="106" t="s">
        <v>66</v>
      </c>
      <c r="D25" s="104">
        <v>460.7</v>
      </c>
      <c r="E25" s="104">
        <v>460.7</v>
      </c>
    </row>
    <row r="26" spans="1:5" ht="13">
      <c r="A26" s="90" t="s">
        <v>74</v>
      </c>
      <c r="B26" s="91" t="s">
        <v>592</v>
      </c>
      <c r="C26" s="92"/>
      <c r="D26" s="97">
        <f>D27+D32+D37+D61+D74+D85+D92</f>
        <v>191929.5</v>
      </c>
      <c r="E26" s="97">
        <f>E27+E32+E37+E61+E74+E85+E92</f>
        <v>196927.5</v>
      </c>
    </row>
    <row r="27" spans="1:5" ht="26">
      <c r="A27" s="94" t="s">
        <v>75</v>
      </c>
      <c r="B27" s="95" t="s">
        <v>593</v>
      </c>
      <c r="C27" s="96"/>
      <c r="D27" s="97">
        <f t="shared" ref="D27:E30" si="4">D28</f>
        <v>12000</v>
      </c>
      <c r="E27" s="97">
        <f t="shared" si="4"/>
        <v>12000</v>
      </c>
    </row>
    <row r="28" spans="1:5" ht="26">
      <c r="A28" s="98" t="s">
        <v>76</v>
      </c>
      <c r="B28" s="99" t="s">
        <v>781</v>
      </c>
      <c r="C28" s="100"/>
      <c r="D28" s="97">
        <f t="shared" si="4"/>
        <v>12000</v>
      </c>
      <c r="E28" s="97">
        <f t="shared" si="4"/>
        <v>12000</v>
      </c>
    </row>
    <row r="29" spans="1:5" ht="13">
      <c r="A29" s="101" t="s">
        <v>77</v>
      </c>
      <c r="B29" s="102" t="s">
        <v>594</v>
      </c>
      <c r="C29" s="103"/>
      <c r="D29" s="104">
        <f t="shared" si="4"/>
        <v>12000</v>
      </c>
      <c r="E29" s="104">
        <f t="shared" si="4"/>
        <v>12000</v>
      </c>
    </row>
    <row r="30" spans="1:5" ht="26">
      <c r="A30" s="105" t="s">
        <v>78</v>
      </c>
      <c r="B30" s="102" t="s">
        <v>594</v>
      </c>
      <c r="C30" s="106" t="s">
        <v>79</v>
      </c>
      <c r="D30" s="104">
        <f t="shared" si="4"/>
        <v>12000</v>
      </c>
      <c r="E30" s="104">
        <f t="shared" si="4"/>
        <v>12000</v>
      </c>
    </row>
    <row r="31" spans="1:5" ht="13">
      <c r="A31" s="105" t="s">
        <v>80</v>
      </c>
      <c r="B31" s="102" t="s">
        <v>594</v>
      </c>
      <c r="C31" s="106" t="s">
        <v>81</v>
      </c>
      <c r="D31" s="104">
        <v>12000</v>
      </c>
      <c r="E31" s="104">
        <v>12000</v>
      </c>
    </row>
    <row r="32" spans="1:5" ht="13">
      <c r="A32" s="94" t="s">
        <v>82</v>
      </c>
      <c r="B32" s="95" t="s">
        <v>595</v>
      </c>
      <c r="C32" s="96"/>
      <c r="D32" s="97">
        <f t="shared" ref="D32:E35" si="5">D33</f>
        <v>39000</v>
      </c>
      <c r="E32" s="97">
        <f t="shared" si="5"/>
        <v>39000</v>
      </c>
    </row>
    <row r="33" spans="1:5" ht="26">
      <c r="A33" s="98" t="s">
        <v>83</v>
      </c>
      <c r="B33" s="99" t="s">
        <v>596</v>
      </c>
      <c r="C33" s="100"/>
      <c r="D33" s="97">
        <f t="shared" si="5"/>
        <v>39000</v>
      </c>
      <c r="E33" s="97">
        <f t="shared" si="5"/>
        <v>39000</v>
      </c>
    </row>
    <row r="34" spans="1:5" ht="13">
      <c r="A34" s="101" t="s">
        <v>77</v>
      </c>
      <c r="B34" s="102" t="s">
        <v>597</v>
      </c>
      <c r="C34" s="103"/>
      <c r="D34" s="104">
        <f t="shared" si="5"/>
        <v>39000</v>
      </c>
      <c r="E34" s="104">
        <f t="shared" si="5"/>
        <v>39000</v>
      </c>
    </row>
    <row r="35" spans="1:5" ht="26">
      <c r="A35" s="105" t="s">
        <v>78</v>
      </c>
      <c r="B35" s="102" t="s">
        <v>597</v>
      </c>
      <c r="C35" s="106" t="s">
        <v>79</v>
      </c>
      <c r="D35" s="104">
        <f t="shared" si="5"/>
        <v>39000</v>
      </c>
      <c r="E35" s="104">
        <f t="shared" si="5"/>
        <v>39000</v>
      </c>
    </row>
    <row r="36" spans="1:5" ht="13">
      <c r="A36" s="105" t="s">
        <v>80</v>
      </c>
      <c r="B36" s="102" t="s">
        <v>597</v>
      </c>
      <c r="C36" s="106" t="s">
        <v>81</v>
      </c>
      <c r="D36" s="104">
        <v>39000</v>
      </c>
      <c r="E36" s="104">
        <v>39000</v>
      </c>
    </row>
    <row r="37" spans="1:5" ht="13">
      <c r="A37" s="94" t="s">
        <v>84</v>
      </c>
      <c r="B37" s="95" t="s">
        <v>598</v>
      </c>
      <c r="C37" s="96"/>
      <c r="D37" s="97">
        <f>D38+D43+D57</f>
        <v>110004.5</v>
      </c>
      <c r="E37" s="97">
        <f>E38+E43+E57</f>
        <v>110004.5</v>
      </c>
    </row>
    <row r="38" spans="1:5" ht="26">
      <c r="A38" s="98" t="s">
        <v>85</v>
      </c>
      <c r="B38" s="99" t="s">
        <v>599</v>
      </c>
      <c r="C38" s="100"/>
      <c r="D38" s="97">
        <f t="shared" ref="D38:E39" si="6">D39</f>
        <v>104000</v>
      </c>
      <c r="E38" s="97">
        <f t="shared" si="6"/>
        <v>104000</v>
      </c>
    </row>
    <row r="39" spans="1:5" ht="13">
      <c r="A39" s="101" t="s">
        <v>77</v>
      </c>
      <c r="B39" s="102" t="s">
        <v>600</v>
      </c>
      <c r="C39" s="103"/>
      <c r="D39" s="104">
        <f t="shared" si="6"/>
        <v>104000</v>
      </c>
      <c r="E39" s="104">
        <f t="shared" si="6"/>
        <v>104000</v>
      </c>
    </row>
    <row r="40" spans="1:5" ht="26">
      <c r="A40" s="105" t="s">
        <v>78</v>
      </c>
      <c r="B40" s="102" t="s">
        <v>600</v>
      </c>
      <c r="C40" s="106" t="s">
        <v>79</v>
      </c>
      <c r="D40" s="104">
        <f>D41+D42</f>
        <v>104000</v>
      </c>
      <c r="E40" s="104">
        <f>E41+E42</f>
        <v>104000</v>
      </c>
    </row>
    <row r="41" spans="1:5" ht="13">
      <c r="A41" s="105" t="s">
        <v>80</v>
      </c>
      <c r="B41" s="102" t="s">
        <v>600</v>
      </c>
      <c r="C41" s="106" t="s">
        <v>81</v>
      </c>
      <c r="D41" s="104">
        <v>42000</v>
      </c>
      <c r="E41" s="104">
        <v>42000</v>
      </c>
    </row>
    <row r="42" spans="1:5" ht="13">
      <c r="A42" s="105" t="s">
        <v>86</v>
      </c>
      <c r="B42" s="102" t="s">
        <v>600</v>
      </c>
      <c r="C42" s="106" t="s">
        <v>87</v>
      </c>
      <c r="D42" s="104">
        <v>62000</v>
      </c>
      <c r="E42" s="104">
        <v>62000</v>
      </c>
    </row>
    <row r="43" spans="1:5" ht="26">
      <c r="A43" s="98" t="s">
        <v>88</v>
      </c>
      <c r="B43" s="99" t="s">
        <v>601</v>
      </c>
      <c r="C43" s="100"/>
      <c r="D43" s="97">
        <f>D44+D47+D51</f>
        <v>6000</v>
      </c>
      <c r="E43" s="97">
        <f>E44+E47+E51</f>
        <v>6000</v>
      </c>
    </row>
    <row r="44" spans="1:5" ht="26">
      <c r="A44" s="101" t="s">
        <v>89</v>
      </c>
      <c r="B44" s="102" t="s">
        <v>602</v>
      </c>
      <c r="C44" s="103"/>
      <c r="D44" s="104">
        <f t="shared" ref="D44:E45" si="7">D45</f>
        <v>1000</v>
      </c>
      <c r="E44" s="104">
        <f t="shared" si="7"/>
        <v>1000</v>
      </c>
    </row>
    <row r="45" spans="1:5" ht="13">
      <c r="A45" s="105" t="s">
        <v>90</v>
      </c>
      <c r="B45" s="102" t="s">
        <v>602</v>
      </c>
      <c r="C45" s="106" t="s">
        <v>91</v>
      </c>
      <c r="D45" s="104">
        <f t="shared" si="7"/>
        <v>1000</v>
      </c>
      <c r="E45" s="104">
        <f t="shared" si="7"/>
        <v>1000</v>
      </c>
    </row>
    <row r="46" spans="1:5" ht="13">
      <c r="A46" s="105" t="s">
        <v>92</v>
      </c>
      <c r="B46" s="102" t="s">
        <v>602</v>
      </c>
      <c r="C46" s="106" t="s">
        <v>93</v>
      </c>
      <c r="D46" s="104">
        <v>1000</v>
      </c>
      <c r="E46" s="104">
        <v>1000</v>
      </c>
    </row>
    <row r="47" spans="1:5" ht="26">
      <c r="A47" s="101" t="s">
        <v>94</v>
      </c>
      <c r="B47" s="102" t="s">
        <v>603</v>
      </c>
      <c r="C47" s="103"/>
      <c r="D47" s="104">
        <f>D48</f>
        <v>4100</v>
      </c>
      <c r="E47" s="104">
        <f>E48</f>
        <v>4100</v>
      </c>
    </row>
    <row r="48" spans="1:5" ht="26">
      <c r="A48" s="105" t="s">
        <v>78</v>
      </c>
      <c r="B48" s="102" t="s">
        <v>603</v>
      </c>
      <c r="C48" s="106" t="s">
        <v>79</v>
      </c>
      <c r="D48" s="104">
        <f>D49+D50</f>
        <v>4100</v>
      </c>
      <c r="E48" s="104">
        <f>E49+E50</f>
        <v>4100</v>
      </c>
    </row>
    <row r="49" spans="1:5" ht="13">
      <c r="A49" s="105" t="s">
        <v>80</v>
      </c>
      <c r="B49" s="102" t="s">
        <v>603</v>
      </c>
      <c r="C49" s="106" t="s">
        <v>81</v>
      </c>
      <c r="D49" s="104">
        <v>1600</v>
      </c>
      <c r="E49" s="104">
        <v>1600</v>
      </c>
    </row>
    <row r="50" spans="1:5" ht="13">
      <c r="A50" s="105" t="s">
        <v>86</v>
      </c>
      <c r="B50" s="102" t="s">
        <v>603</v>
      </c>
      <c r="C50" s="106" t="s">
        <v>87</v>
      </c>
      <c r="D50" s="104">
        <v>2500</v>
      </c>
      <c r="E50" s="104">
        <v>2500</v>
      </c>
    </row>
    <row r="51" spans="1:5" ht="26">
      <c r="A51" s="101" t="s">
        <v>95</v>
      </c>
      <c r="B51" s="102" t="s">
        <v>604</v>
      </c>
      <c r="C51" s="103"/>
      <c r="D51" s="104">
        <f>D52+D54</f>
        <v>900</v>
      </c>
      <c r="E51" s="104">
        <f>E52+E54</f>
        <v>900</v>
      </c>
    </row>
    <row r="52" spans="1:5" ht="13">
      <c r="A52" s="105" t="s">
        <v>90</v>
      </c>
      <c r="B52" s="102" t="s">
        <v>604</v>
      </c>
      <c r="C52" s="106" t="s">
        <v>91</v>
      </c>
      <c r="D52" s="104">
        <f>D53</f>
        <v>800</v>
      </c>
      <c r="E52" s="104">
        <f>E53</f>
        <v>800</v>
      </c>
    </row>
    <row r="53" spans="1:5" ht="13">
      <c r="A53" s="105" t="s">
        <v>92</v>
      </c>
      <c r="B53" s="102" t="s">
        <v>604</v>
      </c>
      <c r="C53" s="106" t="s">
        <v>93</v>
      </c>
      <c r="D53" s="104">
        <v>800</v>
      </c>
      <c r="E53" s="104">
        <v>800</v>
      </c>
    </row>
    <row r="54" spans="1:5" ht="26">
      <c r="A54" s="105" t="s">
        <v>78</v>
      </c>
      <c r="B54" s="102" t="s">
        <v>604</v>
      </c>
      <c r="C54" s="106" t="s">
        <v>79</v>
      </c>
      <c r="D54" s="104">
        <f>D55+D56</f>
        <v>100</v>
      </c>
      <c r="E54" s="104">
        <f>E55+E56</f>
        <v>100</v>
      </c>
    </row>
    <row r="55" spans="1:5" ht="13">
      <c r="A55" s="105" t="s">
        <v>80</v>
      </c>
      <c r="B55" s="102" t="s">
        <v>604</v>
      </c>
      <c r="C55" s="106" t="s">
        <v>81</v>
      </c>
      <c r="D55" s="104">
        <v>50</v>
      </c>
      <c r="E55" s="104">
        <v>50</v>
      </c>
    </row>
    <row r="56" spans="1:5" ht="13">
      <c r="A56" s="105" t="s">
        <v>86</v>
      </c>
      <c r="B56" s="102" t="s">
        <v>604</v>
      </c>
      <c r="C56" s="106" t="s">
        <v>87</v>
      </c>
      <c r="D56" s="104">
        <v>50</v>
      </c>
      <c r="E56" s="104">
        <v>50</v>
      </c>
    </row>
    <row r="57" spans="1:5" ht="26">
      <c r="A57" s="98" t="s">
        <v>96</v>
      </c>
      <c r="B57" s="99" t="s">
        <v>605</v>
      </c>
      <c r="C57" s="100"/>
      <c r="D57" s="97">
        <f t="shared" ref="D57:E59" si="8">D58</f>
        <v>4.5</v>
      </c>
      <c r="E57" s="97">
        <f t="shared" si="8"/>
        <v>4.5</v>
      </c>
    </row>
    <row r="58" spans="1:5" ht="26">
      <c r="A58" s="101" t="s">
        <v>97</v>
      </c>
      <c r="B58" s="102" t="s">
        <v>606</v>
      </c>
      <c r="C58" s="103"/>
      <c r="D58" s="104">
        <f t="shared" si="8"/>
        <v>4.5</v>
      </c>
      <c r="E58" s="104">
        <f t="shared" si="8"/>
        <v>4.5</v>
      </c>
    </row>
    <row r="59" spans="1:5" ht="13">
      <c r="A59" s="105" t="s">
        <v>70</v>
      </c>
      <c r="B59" s="102" t="s">
        <v>606</v>
      </c>
      <c r="C59" s="106" t="s">
        <v>71</v>
      </c>
      <c r="D59" s="104">
        <f t="shared" si="8"/>
        <v>4.5</v>
      </c>
      <c r="E59" s="104">
        <f t="shared" si="8"/>
        <v>4.5</v>
      </c>
    </row>
    <row r="60" spans="1:5" ht="13">
      <c r="A60" s="105" t="s">
        <v>98</v>
      </c>
      <c r="B60" s="102" t="s">
        <v>606</v>
      </c>
      <c r="C60" s="106" t="s">
        <v>99</v>
      </c>
      <c r="D60" s="104">
        <v>4.5</v>
      </c>
      <c r="E60" s="104">
        <v>4.5</v>
      </c>
    </row>
    <row r="61" spans="1:5" ht="26">
      <c r="A61" s="94" t="s">
        <v>102</v>
      </c>
      <c r="B61" s="95" t="s">
        <v>607</v>
      </c>
      <c r="C61" s="96"/>
      <c r="D61" s="97">
        <f>D62</f>
        <v>15100</v>
      </c>
      <c r="E61" s="97">
        <f>E62</f>
        <v>15100</v>
      </c>
    </row>
    <row r="62" spans="1:5" ht="39">
      <c r="A62" s="98" t="s">
        <v>103</v>
      </c>
      <c r="B62" s="99" t="s">
        <v>608</v>
      </c>
      <c r="C62" s="100"/>
      <c r="D62" s="97">
        <f>D63+D66+D70</f>
        <v>15100</v>
      </c>
      <c r="E62" s="97">
        <f>E63+E66+E70</f>
        <v>15100</v>
      </c>
    </row>
    <row r="63" spans="1:5" ht="13">
      <c r="A63" s="101" t="s">
        <v>77</v>
      </c>
      <c r="B63" s="102" t="s">
        <v>609</v>
      </c>
      <c r="C63" s="103"/>
      <c r="D63" s="104">
        <f t="shared" ref="D63:E64" si="9">D64</f>
        <v>3100</v>
      </c>
      <c r="E63" s="104">
        <f t="shared" si="9"/>
        <v>3100</v>
      </c>
    </row>
    <row r="64" spans="1:5" ht="26">
      <c r="A64" s="105" t="s">
        <v>78</v>
      </c>
      <c r="B64" s="102" t="s">
        <v>609</v>
      </c>
      <c r="C64" s="106" t="s">
        <v>79</v>
      </c>
      <c r="D64" s="104">
        <f t="shared" si="9"/>
        <v>3100</v>
      </c>
      <c r="E64" s="104">
        <f t="shared" si="9"/>
        <v>3100</v>
      </c>
    </row>
    <row r="65" spans="1:5" ht="13">
      <c r="A65" s="105" t="s">
        <v>86</v>
      </c>
      <c r="B65" s="102" t="s">
        <v>609</v>
      </c>
      <c r="C65" s="106" t="s">
        <v>87</v>
      </c>
      <c r="D65" s="104">
        <v>3100</v>
      </c>
      <c r="E65" s="104">
        <v>3100</v>
      </c>
    </row>
    <row r="66" spans="1:5" ht="13">
      <c r="A66" s="101" t="s">
        <v>104</v>
      </c>
      <c r="B66" s="102" t="s">
        <v>610</v>
      </c>
      <c r="C66" s="103"/>
      <c r="D66" s="104">
        <f>D67</f>
        <v>2000</v>
      </c>
      <c r="E66" s="104">
        <f>E67</f>
        <v>2000</v>
      </c>
    </row>
    <row r="67" spans="1:5" ht="26">
      <c r="A67" s="105" t="s">
        <v>78</v>
      </c>
      <c r="B67" s="102" t="s">
        <v>610</v>
      </c>
      <c r="C67" s="106" t="s">
        <v>79</v>
      </c>
      <c r="D67" s="104">
        <f>D68+D69</f>
        <v>2000</v>
      </c>
      <c r="E67" s="104">
        <f>E68+E69</f>
        <v>2000</v>
      </c>
    </row>
    <row r="68" spans="1:5" ht="13">
      <c r="A68" s="105" t="s">
        <v>80</v>
      </c>
      <c r="B68" s="102" t="s">
        <v>610</v>
      </c>
      <c r="C68" s="106" t="s">
        <v>81</v>
      </c>
      <c r="D68" s="104">
        <v>1000</v>
      </c>
      <c r="E68" s="104">
        <v>1000</v>
      </c>
    </row>
    <row r="69" spans="1:5" ht="13">
      <c r="A69" s="105" t="s">
        <v>86</v>
      </c>
      <c r="B69" s="102" t="s">
        <v>610</v>
      </c>
      <c r="C69" s="106" t="s">
        <v>87</v>
      </c>
      <c r="D69" s="104">
        <v>1000</v>
      </c>
      <c r="E69" s="104">
        <v>1000</v>
      </c>
    </row>
    <row r="70" spans="1:5" ht="13">
      <c r="A70" s="101" t="s">
        <v>105</v>
      </c>
      <c r="B70" s="102" t="s">
        <v>611</v>
      </c>
      <c r="C70" s="103"/>
      <c r="D70" s="104">
        <f t="shared" ref="D70:E70" si="10">D71</f>
        <v>10000</v>
      </c>
      <c r="E70" s="104">
        <f t="shared" si="10"/>
        <v>10000</v>
      </c>
    </row>
    <row r="71" spans="1:5" ht="26">
      <c r="A71" s="105" t="s">
        <v>78</v>
      </c>
      <c r="B71" s="102" t="s">
        <v>611</v>
      </c>
      <c r="C71" s="106" t="s">
        <v>79</v>
      </c>
      <c r="D71" s="104">
        <f>D72+D73</f>
        <v>10000</v>
      </c>
      <c r="E71" s="104">
        <f>E72+E73</f>
        <v>10000</v>
      </c>
    </row>
    <row r="72" spans="1:5" ht="13">
      <c r="A72" s="105" t="s">
        <v>80</v>
      </c>
      <c r="B72" s="102" t="s">
        <v>611</v>
      </c>
      <c r="C72" s="106" t="s">
        <v>81</v>
      </c>
      <c r="D72" s="104">
        <v>10000</v>
      </c>
      <c r="E72" s="104">
        <v>0</v>
      </c>
    </row>
    <row r="73" spans="1:5" ht="13">
      <c r="A73" s="105" t="s">
        <v>86</v>
      </c>
      <c r="B73" s="102" t="s">
        <v>611</v>
      </c>
      <c r="C73" s="106">
        <v>620</v>
      </c>
      <c r="D73" s="104">
        <v>0</v>
      </c>
      <c r="E73" s="104">
        <v>10000</v>
      </c>
    </row>
    <row r="74" spans="1:5" ht="26">
      <c r="A74" s="94" t="s">
        <v>106</v>
      </c>
      <c r="B74" s="95" t="s">
        <v>612</v>
      </c>
      <c r="C74" s="96"/>
      <c r="D74" s="97">
        <f>D75</f>
        <v>5000</v>
      </c>
      <c r="E74" s="97">
        <f>E75</f>
        <v>10000</v>
      </c>
    </row>
    <row r="75" spans="1:5" ht="39">
      <c r="A75" s="98" t="s">
        <v>107</v>
      </c>
      <c r="B75" s="99" t="s">
        <v>613</v>
      </c>
      <c r="C75" s="100"/>
      <c r="D75" s="97">
        <f>D76+D79+D82</f>
        <v>5000</v>
      </c>
      <c r="E75" s="97">
        <f>E76+E79+E82</f>
        <v>10000</v>
      </c>
    </row>
    <row r="76" spans="1:5" ht="13">
      <c r="A76" s="101" t="s">
        <v>108</v>
      </c>
      <c r="B76" s="102" t="s">
        <v>614</v>
      </c>
      <c r="C76" s="103"/>
      <c r="D76" s="104">
        <f>D77</f>
        <v>0</v>
      </c>
      <c r="E76" s="104">
        <f>E77</f>
        <v>10000</v>
      </c>
    </row>
    <row r="77" spans="1:5" ht="26">
      <c r="A77" s="105" t="s">
        <v>78</v>
      </c>
      <c r="B77" s="102" t="s">
        <v>614</v>
      </c>
      <c r="C77" s="106" t="s">
        <v>79</v>
      </c>
      <c r="D77" s="104">
        <f>D78</f>
        <v>0</v>
      </c>
      <c r="E77" s="104">
        <f>E78</f>
        <v>10000</v>
      </c>
    </row>
    <row r="78" spans="1:5" ht="13">
      <c r="A78" s="105" t="s">
        <v>80</v>
      </c>
      <c r="B78" s="102" t="s">
        <v>614</v>
      </c>
      <c r="C78" s="106" t="s">
        <v>81</v>
      </c>
      <c r="D78" s="104">
        <v>0</v>
      </c>
      <c r="E78" s="104">
        <v>10000</v>
      </c>
    </row>
    <row r="79" spans="1:5" ht="13">
      <c r="A79" s="143" t="s">
        <v>758</v>
      </c>
      <c r="B79" s="102" t="s">
        <v>759</v>
      </c>
      <c r="C79" s="106"/>
      <c r="D79" s="104">
        <f t="shared" ref="D79:E80" si="11">D80</f>
        <v>4095</v>
      </c>
      <c r="E79" s="104">
        <f t="shared" si="11"/>
        <v>0</v>
      </c>
    </row>
    <row r="80" spans="1:5" ht="26">
      <c r="A80" s="105" t="s">
        <v>78</v>
      </c>
      <c r="B80" s="102" t="s">
        <v>759</v>
      </c>
      <c r="C80" s="106" t="s">
        <v>79</v>
      </c>
      <c r="D80" s="104">
        <f t="shared" si="11"/>
        <v>4095</v>
      </c>
      <c r="E80" s="104">
        <f t="shared" si="11"/>
        <v>0</v>
      </c>
    </row>
    <row r="81" spans="1:5" ht="13">
      <c r="A81" s="105" t="s">
        <v>86</v>
      </c>
      <c r="B81" s="102" t="s">
        <v>759</v>
      </c>
      <c r="C81" s="106" t="s">
        <v>87</v>
      </c>
      <c r="D81" s="104">
        <v>4095</v>
      </c>
      <c r="E81" s="104">
        <v>0</v>
      </c>
    </row>
    <row r="82" spans="1:5" ht="13">
      <c r="A82" s="143" t="s">
        <v>758</v>
      </c>
      <c r="B82" s="102" t="s">
        <v>760</v>
      </c>
      <c r="C82" s="106"/>
      <c r="D82" s="104">
        <f t="shared" ref="D82:E83" si="12">D83</f>
        <v>905</v>
      </c>
      <c r="E82" s="104">
        <f t="shared" si="12"/>
        <v>0</v>
      </c>
    </row>
    <row r="83" spans="1:5" ht="26">
      <c r="A83" s="105" t="s">
        <v>78</v>
      </c>
      <c r="B83" s="102" t="s">
        <v>760</v>
      </c>
      <c r="C83" s="106" t="s">
        <v>79</v>
      </c>
      <c r="D83" s="104">
        <f t="shared" si="12"/>
        <v>905</v>
      </c>
      <c r="E83" s="104">
        <f t="shared" si="12"/>
        <v>0</v>
      </c>
    </row>
    <row r="84" spans="1:5" ht="13">
      <c r="A84" s="105" t="s">
        <v>86</v>
      </c>
      <c r="B84" s="102" t="s">
        <v>760</v>
      </c>
      <c r="C84" s="106" t="s">
        <v>87</v>
      </c>
      <c r="D84" s="104">
        <v>905</v>
      </c>
      <c r="E84" s="104">
        <v>0</v>
      </c>
    </row>
    <row r="85" spans="1:5" ht="13">
      <c r="A85" s="94" t="s">
        <v>110</v>
      </c>
      <c r="B85" s="95" t="s">
        <v>615</v>
      </c>
      <c r="C85" s="96"/>
      <c r="D85" s="97">
        <f t="shared" ref="D85:E86" si="13">D86</f>
        <v>3825</v>
      </c>
      <c r="E85" s="97">
        <f t="shared" si="13"/>
        <v>3823</v>
      </c>
    </row>
    <row r="86" spans="1:5" ht="39">
      <c r="A86" s="98" t="s">
        <v>111</v>
      </c>
      <c r="B86" s="99" t="s">
        <v>616</v>
      </c>
      <c r="C86" s="100"/>
      <c r="D86" s="97">
        <f t="shared" si="13"/>
        <v>3825</v>
      </c>
      <c r="E86" s="97">
        <f t="shared" si="13"/>
        <v>3823</v>
      </c>
    </row>
    <row r="87" spans="1:5" ht="26">
      <c r="A87" s="101" t="s">
        <v>112</v>
      </c>
      <c r="B87" s="102" t="s">
        <v>617</v>
      </c>
      <c r="C87" s="103"/>
      <c r="D87" s="104">
        <f>D88+D90</f>
        <v>3825</v>
      </c>
      <c r="E87" s="104">
        <f>E88+E90</f>
        <v>3823</v>
      </c>
    </row>
    <row r="88" spans="1:5" ht="39">
      <c r="A88" s="105" t="s">
        <v>113</v>
      </c>
      <c r="B88" s="109" t="s">
        <v>617</v>
      </c>
      <c r="C88" s="106" t="s">
        <v>114</v>
      </c>
      <c r="D88" s="104">
        <f>D89</f>
        <v>3588</v>
      </c>
      <c r="E88" s="104">
        <f>E89</f>
        <v>3588</v>
      </c>
    </row>
    <row r="89" spans="1:5" ht="13">
      <c r="A89" s="105" t="s">
        <v>115</v>
      </c>
      <c r="B89" s="109" t="s">
        <v>617</v>
      </c>
      <c r="C89" s="106" t="s">
        <v>116</v>
      </c>
      <c r="D89" s="104">
        <v>3588</v>
      </c>
      <c r="E89" s="104">
        <v>3588</v>
      </c>
    </row>
    <row r="90" spans="1:5" ht="13">
      <c r="A90" s="105" t="s">
        <v>90</v>
      </c>
      <c r="B90" s="109" t="s">
        <v>617</v>
      </c>
      <c r="C90" s="106" t="s">
        <v>91</v>
      </c>
      <c r="D90" s="104">
        <f>D91</f>
        <v>237</v>
      </c>
      <c r="E90" s="104">
        <f>E91</f>
        <v>235</v>
      </c>
    </row>
    <row r="91" spans="1:5" ht="13">
      <c r="A91" s="105" t="s">
        <v>92</v>
      </c>
      <c r="B91" s="109" t="s">
        <v>617</v>
      </c>
      <c r="C91" s="106" t="s">
        <v>93</v>
      </c>
      <c r="D91" s="104">
        <v>237</v>
      </c>
      <c r="E91" s="104">
        <v>235</v>
      </c>
    </row>
    <row r="92" spans="1:5" ht="13">
      <c r="A92" s="94" t="s">
        <v>117</v>
      </c>
      <c r="B92" s="95" t="s">
        <v>618</v>
      </c>
      <c r="C92" s="96"/>
      <c r="D92" s="97">
        <f>D93</f>
        <v>7000</v>
      </c>
      <c r="E92" s="97">
        <f>E93</f>
        <v>7000</v>
      </c>
    </row>
    <row r="93" spans="1:5" ht="26">
      <c r="A93" s="98" t="s">
        <v>118</v>
      </c>
      <c r="B93" s="99" t="s">
        <v>619</v>
      </c>
      <c r="C93" s="100"/>
      <c r="D93" s="97">
        <f t="shared" ref="D93:E95" si="14">D94</f>
        <v>7000</v>
      </c>
      <c r="E93" s="97">
        <f t="shared" si="14"/>
        <v>7000</v>
      </c>
    </row>
    <row r="94" spans="1:5" ht="13">
      <c r="A94" s="101" t="s">
        <v>77</v>
      </c>
      <c r="B94" s="102" t="s">
        <v>620</v>
      </c>
      <c r="C94" s="103"/>
      <c r="D94" s="104">
        <f t="shared" si="14"/>
        <v>7000</v>
      </c>
      <c r="E94" s="104">
        <f t="shared" si="14"/>
        <v>7000</v>
      </c>
    </row>
    <row r="95" spans="1:5" ht="26">
      <c r="A95" s="105" t="s">
        <v>78</v>
      </c>
      <c r="B95" s="102" t="s">
        <v>620</v>
      </c>
      <c r="C95" s="106" t="s">
        <v>79</v>
      </c>
      <c r="D95" s="104">
        <f t="shared" si="14"/>
        <v>7000</v>
      </c>
      <c r="E95" s="104">
        <f t="shared" si="14"/>
        <v>7000</v>
      </c>
    </row>
    <row r="96" spans="1:5" ht="13">
      <c r="A96" s="105" t="s">
        <v>80</v>
      </c>
      <c r="B96" s="102" t="s">
        <v>620</v>
      </c>
      <c r="C96" s="106" t="s">
        <v>81</v>
      </c>
      <c r="D96" s="104">
        <v>7000</v>
      </c>
      <c r="E96" s="104">
        <v>7000</v>
      </c>
    </row>
    <row r="97" spans="1:5" ht="13">
      <c r="A97" s="90" t="s">
        <v>119</v>
      </c>
      <c r="B97" s="91" t="s">
        <v>621</v>
      </c>
      <c r="C97" s="92"/>
      <c r="D97" s="97">
        <f>D98+D128</f>
        <v>395500</v>
      </c>
      <c r="E97" s="97">
        <f>E98+E128</f>
        <v>321468.7</v>
      </c>
    </row>
    <row r="98" spans="1:5" ht="13">
      <c r="A98" s="94" t="s">
        <v>120</v>
      </c>
      <c r="B98" s="95" t="s">
        <v>622</v>
      </c>
      <c r="C98" s="96"/>
      <c r="D98" s="97">
        <f>D99+D104+D121</f>
        <v>353500</v>
      </c>
      <c r="E98" s="97">
        <f>E99+E104+E121</f>
        <v>279468.7</v>
      </c>
    </row>
    <row r="99" spans="1:5" ht="26">
      <c r="A99" s="98" t="s">
        <v>121</v>
      </c>
      <c r="B99" s="99" t="s">
        <v>623</v>
      </c>
      <c r="C99" s="100"/>
      <c r="D99" s="97">
        <f t="shared" ref="D99:E100" si="15">D100</f>
        <v>55500</v>
      </c>
      <c r="E99" s="97">
        <f t="shared" si="15"/>
        <v>55500</v>
      </c>
    </row>
    <row r="100" spans="1:5" ht="13">
      <c r="A100" s="101" t="s">
        <v>77</v>
      </c>
      <c r="B100" s="102" t="s">
        <v>624</v>
      </c>
      <c r="C100" s="103"/>
      <c r="D100" s="104">
        <f t="shared" si="15"/>
        <v>55500</v>
      </c>
      <c r="E100" s="104">
        <f t="shared" si="15"/>
        <v>55500</v>
      </c>
    </row>
    <row r="101" spans="1:5" ht="26">
      <c r="A101" s="105" t="s">
        <v>78</v>
      </c>
      <c r="B101" s="102" t="s">
        <v>624</v>
      </c>
      <c r="C101" s="106" t="s">
        <v>79</v>
      </c>
      <c r="D101" s="104">
        <f>D102+D103</f>
        <v>55500</v>
      </c>
      <c r="E101" s="104">
        <f>E102+E103</f>
        <v>55500</v>
      </c>
    </row>
    <row r="102" spans="1:5" ht="13">
      <c r="A102" s="105" t="s">
        <v>80</v>
      </c>
      <c r="B102" s="102" t="s">
        <v>624</v>
      </c>
      <c r="C102" s="106" t="s">
        <v>81</v>
      </c>
      <c r="D102" s="104">
        <v>38500</v>
      </c>
      <c r="E102" s="104">
        <v>38500</v>
      </c>
    </row>
    <row r="103" spans="1:5" ht="13">
      <c r="A103" s="105" t="s">
        <v>86</v>
      </c>
      <c r="B103" s="102" t="s">
        <v>624</v>
      </c>
      <c r="C103" s="106" t="s">
        <v>87</v>
      </c>
      <c r="D103" s="104">
        <v>17000</v>
      </c>
      <c r="E103" s="104">
        <v>17000</v>
      </c>
    </row>
    <row r="104" spans="1:5" ht="26">
      <c r="A104" s="98" t="s">
        <v>122</v>
      </c>
      <c r="B104" s="99" t="s">
        <v>625</v>
      </c>
      <c r="C104" s="100"/>
      <c r="D104" s="97">
        <f>D105+D111+D116</f>
        <v>3000</v>
      </c>
      <c r="E104" s="97">
        <f>E105+E111+E116</f>
        <v>3000</v>
      </c>
    </row>
    <row r="105" spans="1:5" ht="13">
      <c r="A105" s="101" t="s">
        <v>123</v>
      </c>
      <c r="B105" s="102" t="s">
        <v>626</v>
      </c>
      <c r="C105" s="103"/>
      <c r="D105" s="104">
        <f>D106+D108</f>
        <v>1256</v>
      </c>
      <c r="E105" s="104">
        <f>E106+E108</f>
        <v>1256</v>
      </c>
    </row>
    <row r="106" spans="1:5" ht="13">
      <c r="A106" s="105" t="s">
        <v>90</v>
      </c>
      <c r="B106" s="102" t="s">
        <v>626</v>
      </c>
      <c r="C106" s="106" t="s">
        <v>91</v>
      </c>
      <c r="D106" s="104">
        <f>D107</f>
        <v>320</v>
      </c>
      <c r="E106" s="104">
        <f>E107</f>
        <v>320</v>
      </c>
    </row>
    <row r="107" spans="1:5" ht="13">
      <c r="A107" s="105" t="s">
        <v>92</v>
      </c>
      <c r="B107" s="102" t="s">
        <v>626</v>
      </c>
      <c r="C107" s="106" t="s">
        <v>93</v>
      </c>
      <c r="D107" s="104">
        <v>320</v>
      </c>
      <c r="E107" s="104">
        <v>320</v>
      </c>
    </row>
    <row r="108" spans="1:5" ht="26">
      <c r="A108" s="105" t="s">
        <v>78</v>
      </c>
      <c r="B108" s="102" t="s">
        <v>626</v>
      </c>
      <c r="C108" s="106" t="s">
        <v>79</v>
      </c>
      <c r="D108" s="104">
        <f>D109+D110</f>
        <v>936</v>
      </c>
      <c r="E108" s="104">
        <f>E109+E110</f>
        <v>936</v>
      </c>
    </row>
    <row r="109" spans="1:5" ht="13">
      <c r="A109" s="105" t="s">
        <v>80</v>
      </c>
      <c r="B109" s="102" t="s">
        <v>626</v>
      </c>
      <c r="C109" s="106" t="s">
        <v>81</v>
      </c>
      <c r="D109" s="104">
        <v>716</v>
      </c>
      <c r="E109" s="104">
        <v>716</v>
      </c>
    </row>
    <row r="110" spans="1:5" ht="13">
      <c r="A110" s="105" t="s">
        <v>86</v>
      </c>
      <c r="B110" s="102" t="s">
        <v>626</v>
      </c>
      <c r="C110" s="106" t="s">
        <v>87</v>
      </c>
      <c r="D110" s="104">
        <v>220</v>
      </c>
      <c r="E110" s="104">
        <v>220</v>
      </c>
    </row>
    <row r="111" spans="1:5" ht="13">
      <c r="A111" s="101" t="s">
        <v>124</v>
      </c>
      <c r="B111" s="102" t="s">
        <v>627</v>
      </c>
      <c r="C111" s="103"/>
      <c r="D111" s="104">
        <f>D112+D114</f>
        <v>200</v>
      </c>
      <c r="E111" s="104">
        <f>E112+E114</f>
        <v>200</v>
      </c>
    </row>
    <row r="112" spans="1:5" ht="13">
      <c r="A112" s="105" t="s">
        <v>90</v>
      </c>
      <c r="B112" s="102" t="s">
        <v>627</v>
      </c>
      <c r="C112" s="106" t="s">
        <v>91</v>
      </c>
      <c r="D112" s="104">
        <f>D113</f>
        <v>80</v>
      </c>
      <c r="E112" s="104">
        <f>E113</f>
        <v>80</v>
      </c>
    </row>
    <row r="113" spans="1:5" ht="13">
      <c r="A113" s="105" t="s">
        <v>92</v>
      </c>
      <c r="B113" s="102" t="s">
        <v>627</v>
      </c>
      <c r="C113" s="106" t="s">
        <v>93</v>
      </c>
      <c r="D113" s="104">
        <v>80</v>
      </c>
      <c r="E113" s="104">
        <v>80</v>
      </c>
    </row>
    <row r="114" spans="1:5" ht="26">
      <c r="A114" s="105" t="s">
        <v>78</v>
      </c>
      <c r="B114" s="102" t="s">
        <v>627</v>
      </c>
      <c r="C114" s="106" t="s">
        <v>79</v>
      </c>
      <c r="D114" s="104">
        <f>D115</f>
        <v>120</v>
      </c>
      <c r="E114" s="104">
        <f>E115</f>
        <v>120</v>
      </c>
    </row>
    <row r="115" spans="1:5" ht="13">
      <c r="A115" s="105" t="s">
        <v>80</v>
      </c>
      <c r="B115" s="102" t="s">
        <v>627</v>
      </c>
      <c r="C115" s="106" t="s">
        <v>81</v>
      </c>
      <c r="D115" s="104">
        <v>120</v>
      </c>
      <c r="E115" s="104">
        <v>120</v>
      </c>
    </row>
    <row r="116" spans="1:5" ht="26">
      <c r="A116" s="101" t="s">
        <v>125</v>
      </c>
      <c r="B116" s="102" t="s">
        <v>628</v>
      </c>
      <c r="C116" s="103"/>
      <c r="D116" s="104">
        <f>D117+D119</f>
        <v>1544</v>
      </c>
      <c r="E116" s="104">
        <f>E117+E119</f>
        <v>1544</v>
      </c>
    </row>
    <row r="117" spans="1:5" ht="13">
      <c r="A117" s="105" t="s">
        <v>90</v>
      </c>
      <c r="B117" s="102" t="s">
        <v>628</v>
      </c>
      <c r="C117" s="106" t="s">
        <v>91</v>
      </c>
      <c r="D117" s="104">
        <f>D118</f>
        <v>704</v>
      </c>
      <c r="E117" s="104">
        <f>E118</f>
        <v>704</v>
      </c>
    </row>
    <row r="118" spans="1:5" ht="13">
      <c r="A118" s="105" t="s">
        <v>92</v>
      </c>
      <c r="B118" s="102" t="s">
        <v>628</v>
      </c>
      <c r="C118" s="106" t="s">
        <v>93</v>
      </c>
      <c r="D118" s="104">
        <v>704</v>
      </c>
      <c r="E118" s="104">
        <v>704</v>
      </c>
    </row>
    <row r="119" spans="1:5" ht="26">
      <c r="A119" s="105" t="s">
        <v>78</v>
      </c>
      <c r="B119" s="102" t="s">
        <v>628</v>
      </c>
      <c r="C119" s="106" t="s">
        <v>79</v>
      </c>
      <c r="D119" s="104">
        <f>D120</f>
        <v>840</v>
      </c>
      <c r="E119" s="104">
        <f>E120</f>
        <v>840</v>
      </c>
    </row>
    <row r="120" spans="1:5" ht="13">
      <c r="A120" s="105" t="s">
        <v>80</v>
      </c>
      <c r="B120" s="102" t="s">
        <v>628</v>
      </c>
      <c r="C120" s="106" t="s">
        <v>81</v>
      </c>
      <c r="D120" s="104">
        <v>840</v>
      </c>
      <c r="E120" s="104">
        <v>840</v>
      </c>
    </row>
    <row r="121" spans="1:5" ht="26">
      <c r="A121" s="98" t="s">
        <v>757</v>
      </c>
      <c r="B121" s="99" t="s">
        <v>629</v>
      </c>
      <c r="C121" s="100"/>
      <c r="D121" s="97">
        <f>D122+D125</f>
        <v>295000</v>
      </c>
      <c r="E121" s="97">
        <f>E122+E125</f>
        <v>220968.7</v>
      </c>
    </row>
    <row r="122" spans="1:5" ht="13">
      <c r="A122" s="105" t="s">
        <v>718</v>
      </c>
      <c r="B122" s="102" t="s">
        <v>719</v>
      </c>
      <c r="C122" s="106"/>
      <c r="D122" s="104">
        <f t="shared" ref="D122:E123" si="16">D123</f>
        <v>292050</v>
      </c>
      <c r="E122" s="104">
        <f t="shared" si="16"/>
        <v>218759</v>
      </c>
    </row>
    <row r="123" spans="1:5" ht="13">
      <c r="A123" s="110" t="s">
        <v>63</v>
      </c>
      <c r="B123" s="102" t="s">
        <v>719</v>
      </c>
      <c r="C123" s="106">
        <v>400</v>
      </c>
      <c r="D123" s="104">
        <f t="shared" si="16"/>
        <v>292050</v>
      </c>
      <c r="E123" s="104">
        <f t="shared" si="16"/>
        <v>218759</v>
      </c>
    </row>
    <row r="124" spans="1:5" ht="13">
      <c r="A124" s="111" t="s">
        <v>65</v>
      </c>
      <c r="B124" s="102" t="s">
        <v>719</v>
      </c>
      <c r="C124" s="106">
        <v>410</v>
      </c>
      <c r="D124" s="104">
        <v>292050</v>
      </c>
      <c r="E124" s="104">
        <v>218759</v>
      </c>
    </row>
    <row r="125" spans="1:5" ht="13">
      <c r="A125" s="105" t="s">
        <v>718</v>
      </c>
      <c r="B125" s="102" t="s">
        <v>720</v>
      </c>
      <c r="C125" s="106"/>
      <c r="D125" s="104">
        <f t="shared" ref="D125:E126" si="17">D126</f>
        <v>2950</v>
      </c>
      <c r="E125" s="104">
        <f t="shared" si="17"/>
        <v>2209.6999999999998</v>
      </c>
    </row>
    <row r="126" spans="1:5" ht="13">
      <c r="A126" s="110" t="s">
        <v>63</v>
      </c>
      <c r="B126" s="102" t="s">
        <v>720</v>
      </c>
      <c r="C126" s="106">
        <v>400</v>
      </c>
      <c r="D126" s="104">
        <f t="shared" si="17"/>
        <v>2950</v>
      </c>
      <c r="E126" s="104">
        <f t="shared" si="17"/>
        <v>2209.6999999999998</v>
      </c>
    </row>
    <row r="127" spans="1:5" ht="13">
      <c r="A127" s="111" t="s">
        <v>65</v>
      </c>
      <c r="B127" s="102" t="s">
        <v>720</v>
      </c>
      <c r="C127" s="106">
        <v>410</v>
      </c>
      <c r="D127" s="104">
        <v>2950</v>
      </c>
      <c r="E127" s="104">
        <v>2209.6999999999998</v>
      </c>
    </row>
    <row r="128" spans="1:5" ht="13">
      <c r="A128" s="94" t="s">
        <v>126</v>
      </c>
      <c r="B128" s="95" t="s">
        <v>630</v>
      </c>
      <c r="C128" s="96"/>
      <c r="D128" s="97">
        <f t="shared" ref="D128:E131" si="18">D129</f>
        <v>42000</v>
      </c>
      <c r="E128" s="97">
        <f t="shared" si="18"/>
        <v>42000</v>
      </c>
    </row>
    <row r="129" spans="1:5" ht="26">
      <c r="A129" s="98" t="s">
        <v>127</v>
      </c>
      <c r="B129" s="99" t="s">
        <v>631</v>
      </c>
      <c r="C129" s="100"/>
      <c r="D129" s="97">
        <f t="shared" si="18"/>
        <v>42000</v>
      </c>
      <c r="E129" s="97">
        <f t="shared" si="18"/>
        <v>42000</v>
      </c>
    </row>
    <row r="130" spans="1:5" ht="13">
      <c r="A130" s="101" t="s">
        <v>77</v>
      </c>
      <c r="B130" s="102" t="s">
        <v>632</v>
      </c>
      <c r="C130" s="103"/>
      <c r="D130" s="104">
        <f t="shared" si="18"/>
        <v>42000</v>
      </c>
      <c r="E130" s="104">
        <f t="shared" si="18"/>
        <v>42000</v>
      </c>
    </row>
    <row r="131" spans="1:5" ht="26">
      <c r="A131" s="105" t="s">
        <v>78</v>
      </c>
      <c r="B131" s="102" t="s">
        <v>632</v>
      </c>
      <c r="C131" s="106" t="s">
        <v>79</v>
      </c>
      <c r="D131" s="104">
        <f t="shared" si="18"/>
        <v>42000</v>
      </c>
      <c r="E131" s="104">
        <f t="shared" si="18"/>
        <v>42000</v>
      </c>
    </row>
    <row r="132" spans="1:5" ht="13">
      <c r="A132" s="105" t="s">
        <v>80</v>
      </c>
      <c r="B132" s="102" t="s">
        <v>632</v>
      </c>
      <c r="C132" s="106" t="s">
        <v>81</v>
      </c>
      <c r="D132" s="104">
        <v>42000</v>
      </c>
      <c r="E132" s="104">
        <v>42000</v>
      </c>
    </row>
    <row r="133" spans="1:5" ht="13">
      <c r="A133" s="90" t="s">
        <v>128</v>
      </c>
      <c r="B133" s="91" t="s">
        <v>655</v>
      </c>
      <c r="C133" s="92"/>
      <c r="D133" s="97">
        <f>D134+D161+D234+D266</f>
        <v>1399141.3</v>
      </c>
      <c r="E133" s="97">
        <f>E134+E161+E234+E266</f>
        <v>1458299.9000000001</v>
      </c>
    </row>
    <row r="134" spans="1:5" ht="13">
      <c r="A134" s="94" t="s">
        <v>129</v>
      </c>
      <c r="B134" s="95" t="s">
        <v>656</v>
      </c>
      <c r="C134" s="96"/>
      <c r="D134" s="97">
        <f>D135+D157+D152</f>
        <v>469269.4</v>
      </c>
      <c r="E134" s="97">
        <f>E135+E157+E152</f>
        <v>477926.40000000002</v>
      </c>
    </row>
    <row r="135" spans="1:5" ht="26">
      <c r="A135" s="98" t="s">
        <v>130</v>
      </c>
      <c r="B135" s="99" t="s">
        <v>657</v>
      </c>
      <c r="C135" s="100"/>
      <c r="D135" s="97">
        <f>D136+D140+D144+D148</f>
        <v>457826.4</v>
      </c>
      <c r="E135" s="97">
        <f>E136+E140+E144+E148</f>
        <v>457826.4</v>
      </c>
    </row>
    <row r="136" spans="1:5" ht="13">
      <c r="A136" s="101" t="s">
        <v>77</v>
      </c>
      <c r="B136" s="102" t="s">
        <v>658</v>
      </c>
      <c r="C136" s="103"/>
      <c r="D136" s="104">
        <f>D137</f>
        <v>111086.39999999999</v>
      </c>
      <c r="E136" s="104">
        <f>E137</f>
        <v>111086.39999999999</v>
      </c>
    </row>
    <row r="137" spans="1:5" ht="26">
      <c r="A137" s="105" t="s">
        <v>78</v>
      </c>
      <c r="B137" s="102" t="s">
        <v>658</v>
      </c>
      <c r="C137" s="106" t="s">
        <v>79</v>
      </c>
      <c r="D137" s="104">
        <f>D138+D139</f>
        <v>111086.39999999999</v>
      </c>
      <c r="E137" s="104">
        <f>E138+E139</f>
        <v>111086.39999999999</v>
      </c>
    </row>
    <row r="138" spans="1:5" ht="13">
      <c r="A138" s="105" t="s">
        <v>80</v>
      </c>
      <c r="B138" s="102" t="s">
        <v>658</v>
      </c>
      <c r="C138" s="106" t="s">
        <v>81</v>
      </c>
      <c r="D138" s="104">
        <v>100086.39999999999</v>
      </c>
      <c r="E138" s="104">
        <v>100086.39999999999</v>
      </c>
    </row>
    <row r="139" spans="1:5" ht="13">
      <c r="A139" s="105" t="s">
        <v>86</v>
      </c>
      <c r="B139" s="102" t="s">
        <v>658</v>
      </c>
      <c r="C139" s="106" t="s">
        <v>87</v>
      </c>
      <c r="D139" s="104">
        <v>11000</v>
      </c>
      <c r="E139" s="104">
        <v>11000</v>
      </c>
    </row>
    <row r="140" spans="1:5" ht="13">
      <c r="A140" s="101" t="s">
        <v>131</v>
      </c>
      <c r="B140" s="102" t="s">
        <v>659</v>
      </c>
      <c r="C140" s="103"/>
      <c r="D140" s="104">
        <f>D141</f>
        <v>31000</v>
      </c>
      <c r="E140" s="104">
        <f>E141</f>
        <v>31000</v>
      </c>
    </row>
    <row r="141" spans="1:5" ht="26">
      <c r="A141" s="105" t="s">
        <v>78</v>
      </c>
      <c r="B141" s="102" t="s">
        <v>659</v>
      </c>
      <c r="C141" s="106" t="s">
        <v>79</v>
      </c>
      <c r="D141" s="104">
        <f>D142+D143</f>
        <v>31000</v>
      </c>
      <c r="E141" s="104">
        <f>E142+E143</f>
        <v>31000</v>
      </c>
    </row>
    <row r="142" spans="1:5" ht="13">
      <c r="A142" s="105" t="s">
        <v>80</v>
      </c>
      <c r="B142" s="102" t="s">
        <v>659</v>
      </c>
      <c r="C142" s="106" t="s">
        <v>81</v>
      </c>
      <c r="D142" s="104">
        <v>27800</v>
      </c>
      <c r="E142" s="104">
        <v>27800</v>
      </c>
    </row>
    <row r="143" spans="1:5" ht="13">
      <c r="A143" s="105" t="s">
        <v>86</v>
      </c>
      <c r="B143" s="102" t="s">
        <v>659</v>
      </c>
      <c r="C143" s="106" t="s">
        <v>87</v>
      </c>
      <c r="D143" s="104">
        <v>3200</v>
      </c>
      <c r="E143" s="104">
        <v>3200</v>
      </c>
    </row>
    <row r="144" spans="1:5" ht="65">
      <c r="A144" s="101" t="s">
        <v>132</v>
      </c>
      <c r="B144" s="102" t="s">
        <v>660</v>
      </c>
      <c r="C144" s="103"/>
      <c r="D144" s="104">
        <f>D145</f>
        <v>289134</v>
      </c>
      <c r="E144" s="104">
        <f>E145</f>
        <v>289134</v>
      </c>
    </row>
    <row r="145" spans="1:5" ht="26">
      <c r="A145" s="105" t="s">
        <v>78</v>
      </c>
      <c r="B145" s="102" t="s">
        <v>660</v>
      </c>
      <c r="C145" s="106" t="s">
        <v>79</v>
      </c>
      <c r="D145" s="104">
        <f>D146+D147</f>
        <v>289134</v>
      </c>
      <c r="E145" s="104">
        <f>E146+E147</f>
        <v>289134</v>
      </c>
    </row>
    <row r="146" spans="1:5" ht="13">
      <c r="A146" s="105" t="s">
        <v>80</v>
      </c>
      <c r="B146" s="102" t="s">
        <v>660</v>
      </c>
      <c r="C146" s="106" t="s">
        <v>81</v>
      </c>
      <c r="D146" s="104">
        <v>256212.7</v>
      </c>
      <c r="E146" s="104">
        <v>256212.7</v>
      </c>
    </row>
    <row r="147" spans="1:5" ht="13">
      <c r="A147" s="105" t="s">
        <v>86</v>
      </c>
      <c r="B147" s="102" t="s">
        <v>660</v>
      </c>
      <c r="C147" s="106" t="s">
        <v>87</v>
      </c>
      <c r="D147" s="104">
        <v>32921.300000000003</v>
      </c>
      <c r="E147" s="104">
        <v>32921.300000000003</v>
      </c>
    </row>
    <row r="148" spans="1:5" ht="39">
      <c r="A148" s="101" t="s">
        <v>133</v>
      </c>
      <c r="B148" s="102" t="s">
        <v>661</v>
      </c>
      <c r="C148" s="103"/>
      <c r="D148" s="104">
        <f>D149</f>
        <v>26606</v>
      </c>
      <c r="E148" s="104">
        <f>E149</f>
        <v>26606</v>
      </c>
    </row>
    <row r="149" spans="1:5" ht="26">
      <c r="A149" s="105" t="s">
        <v>78</v>
      </c>
      <c r="B149" s="102" t="s">
        <v>661</v>
      </c>
      <c r="C149" s="106" t="s">
        <v>79</v>
      </c>
      <c r="D149" s="104">
        <f>D150+D151</f>
        <v>26606</v>
      </c>
      <c r="E149" s="104">
        <f>E150+E151</f>
        <v>26606</v>
      </c>
    </row>
    <row r="150" spans="1:5" ht="13">
      <c r="A150" s="105" t="s">
        <v>80</v>
      </c>
      <c r="B150" s="102" t="s">
        <v>661</v>
      </c>
      <c r="C150" s="106" t="s">
        <v>81</v>
      </c>
      <c r="D150" s="104">
        <v>23977</v>
      </c>
      <c r="E150" s="104">
        <v>23977</v>
      </c>
    </row>
    <row r="151" spans="1:5" ht="13">
      <c r="A151" s="105" t="s">
        <v>86</v>
      </c>
      <c r="B151" s="102" t="s">
        <v>661</v>
      </c>
      <c r="C151" s="106" t="s">
        <v>87</v>
      </c>
      <c r="D151" s="104">
        <v>2629</v>
      </c>
      <c r="E151" s="104">
        <v>2629</v>
      </c>
    </row>
    <row r="152" spans="1:5" ht="26">
      <c r="A152" s="113" t="s">
        <v>770</v>
      </c>
      <c r="B152" s="107" t="s">
        <v>773</v>
      </c>
      <c r="C152" s="108"/>
      <c r="D152" s="114">
        <f t="shared" ref="D152:E153" si="19">D153</f>
        <v>100</v>
      </c>
      <c r="E152" s="114">
        <f t="shared" si="19"/>
        <v>100</v>
      </c>
    </row>
    <row r="153" spans="1:5" ht="52">
      <c r="A153" s="115" t="s">
        <v>771</v>
      </c>
      <c r="B153" s="108" t="s">
        <v>774</v>
      </c>
      <c r="C153" s="108"/>
      <c r="D153" s="116">
        <f t="shared" si="19"/>
        <v>100</v>
      </c>
      <c r="E153" s="116">
        <f t="shared" si="19"/>
        <v>100</v>
      </c>
    </row>
    <row r="154" spans="1:5" ht="26">
      <c r="A154" s="115" t="s">
        <v>78</v>
      </c>
      <c r="B154" s="108" t="s">
        <v>774</v>
      </c>
      <c r="C154" s="108" t="s">
        <v>79</v>
      </c>
      <c r="D154" s="116">
        <f t="shared" ref="D154:E154" si="20">D155+D156</f>
        <v>100</v>
      </c>
      <c r="E154" s="116">
        <f t="shared" si="20"/>
        <v>100</v>
      </c>
    </row>
    <row r="155" spans="1:5" ht="13">
      <c r="A155" s="115" t="s">
        <v>393</v>
      </c>
      <c r="B155" s="108" t="s">
        <v>774</v>
      </c>
      <c r="C155" s="108" t="s">
        <v>81</v>
      </c>
      <c r="D155" s="116">
        <v>50</v>
      </c>
      <c r="E155" s="116">
        <v>50</v>
      </c>
    </row>
    <row r="156" spans="1:5" ht="13">
      <c r="A156" s="115" t="s">
        <v>772</v>
      </c>
      <c r="B156" s="108" t="s">
        <v>774</v>
      </c>
      <c r="C156" s="108" t="s">
        <v>87</v>
      </c>
      <c r="D156" s="116">
        <v>50</v>
      </c>
      <c r="E156" s="116">
        <v>50</v>
      </c>
    </row>
    <row r="157" spans="1:5" ht="26">
      <c r="A157" s="98" t="s">
        <v>134</v>
      </c>
      <c r="B157" s="99" t="s">
        <v>662</v>
      </c>
      <c r="C157" s="100"/>
      <c r="D157" s="97">
        <f t="shared" ref="D157:E159" si="21">D158</f>
        <v>11343</v>
      </c>
      <c r="E157" s="97">
        <f t="shared" si="21"/>
        <v>20000</v>
      </c>
    </row>
    <row r="158" spans="1:5" ht="26">
      <c r="A158" s="101" t="s">
        <v>135</v>
      </c>
      <c r="B158" s="102" t="s">
        <v>663</v>
      </c>
      <c r="C158" s="103"/>
      <c r="D158" s="104">
        <f t="shared" si="21"/>
        <v>11343</v>
      </c>
      <c r="E158" s="104">
        <f t="shared" si="21"/>
        <v>20000</v>
      </c>
    </row>
    <row r="159" spans="1:5" ht="26">
      <c r="A159" s="105" t="s">
        <v>78</v>
      </c>
      <c r="B159" s="102" t="s">
        <v>663</v>
      </c>
      <c r="C159" s="106" t="s">
        <v>79</v>
      </c>
      <c r="D159" s="104">
        <f t="shared" si="21"/>
        <v>11343</v>
      </c>
      <c r="E159" s="104">
        <f t="shared" si="21"/>
        <v>20000</v>
      </c>
    </row>
    <row r="160" spans="1:5" ht="13">
      <c r="A160" s="105" t="s">
        <v>80</v>
      </c>
      <c r="B160" s="102" t="s">
        <v>663</v>
      </c>
      <c r="C160" s="106" t="s">
        <v>81</v>
      </c>
      <c r="D160" s="104">
        <v>11343</v>
      </c>
      <c r="E160" s="104">
        <v>20000</v>
      </c>
    </row>
    <row r="161" spans="1:5" ht="13">
      <c r="A161" s="94" t="s">
        <v>136</v>
      </c>
      <c r="B161" s="95" t="s">
        <v>664</v>
      </c>
      <c r="C161" s="96"/>
      <c r="D161" s="97">
        <f>D162+D179+D190+D222+D226+D183+D230</f>
        <v>759376.6</v>
      </c>
      <c r="E161" s="97">
        <f>E162+E179+E190+E222+E226+E183+E230</f>
        <v>784301.2</v>
      </c>
    </row>
    <row r="162" spans="1:5" ht="26">
      <c r="A162" s="98" t="s">
        <v>137</v>
      </c>
      <c r="B162" s="99" t="s">
        <v>665</v>
      </c>
      <c r="C162" s="100"/>
      <c r="D162" s="97">
        <f>D163+D172</f>
        <v>702713.6</v>
      </c>
      <c r="E162" s="97">
        <f>E163+E172</f>
        <v>702713.6</v>
      </c>
    </row>
    <row r="163" spans="1:5" ht="13">
      <c r="A163" s="101" t="s">
        <v>77</v>
      </c>
      <c r="B163" s="102" t="s">
        <v>666</v>
      </c>
      <c r="C163" s="103"/>
      <c r="D163" s="104">
        <f>D164+D166+D168+D170</f>
        <v>76803.600000000006</v>
      </c>
      <c r="E163" s="104">
        <f>E164+E166+E168+E170</f>
        <v>76803.600000000006</v>
      </c>
    </row>
    <row r="164" spans="1:5" ht="39">
      <c r="A164" s="105" t="s">
        <v>113</v>
      </c>
      <c r="B164" s="102" t="s">
        <v>666</v>
      </c>
      <c r="C164" s="106" t="s">
        <v>114</v>
      </c>
      <c r="D164" s="104">
        <f>D165</f>
        <v>1350</v>
      </c>
      <c r="E164" s="104">
        <f>E165</f>
        <v>1350</v>
      </c>
    </row>
    <row r="165" spans="1:5" ht="13">
      <c r="A165" s="105" t="s">
        <v>138</v>
      </c>
      <c r="B165" s="102" t="s">
        <v>666</v>
      </c>
      <c r="C165" s="106" t="s">
        <v>139</v>
      </c>
      <c r="D165" s="104">
        <v>1350</v>
      </c>
      <c r="E165" s="104">
        <v>1350</v>
      </c>
    </row>
    <row r="166" spans="1:5" ht="13">
      <c r="A166" s="105" t="s">
        <v>90</v>
      </c>
      <c r="B166" s="102" t="s">
        <v>666</v>
      </c>
      <c r="C166" s="106" t="s">
        <v>91</v>
      </c>
      <c r="D166" s="104">
        <f>D167</f>
        <v>4500</v>
      </c>
      <c r="E166" s="104">
        <f>E167</f>
        <v>4500</v>
      </c>
    </row>
    <row r="167" spans="1:5" ht="13">
      <c r="A167" s="105" t="s">
        <v>92</v>
      </c>
      <c r="B167" s="102" t="s">
        <v>666</v>
      </c>
      <c r="C167" s="106" t="s">
        <v>93</v>
      </c>
      <c r="D167" s="104">
        <v>4500</v>
      </c>
      <c r="E167" s="104">
        <v>4500</v>
      </c>
    </row>
    <row r="168" spans="1:5" ht="26">
      <c r="A168" s="105" t="s">
        <v>78</v>
      </c>
      <c r="B168" s="102" t="s">
        <v>666</v>
      </c>
      <c r="C168" s="106" t="s">
        <v>79</v>
      </c>
      <c r="D168" s="104">
        <f>D169</f>
        <v>70253.600000000006</v>
      </c>
      <c r="E168" s="104">
        <f>E169</f>
        <v>70253.600000000006</v>
      </c>
    </row>
    <row r="169" spans="1:5" ht="13">
      <c r="A169" s="105" t="s">
        <v>80</v>
      </c>
      <c r="B169" s="102" t="s">
        <v>666</v>
      </c>
      <c r="C169" s="106" t="s">
        <v>81</v>
      </c>
      <c r="D169" s="104">
        <v>70253.600000000006</v>
      </c>
      <c r="E169" s="104">
        <v>70253.600000000006</v>
      </c>
    </row>
    <row r="170" spans="1:5" ht="13">
      <c r="A170" s="105" t="s">
        <v>140</v>
      </c>
      <c r="B170" s="102" t="s">
        <v>666</v>
      </c>
      <c r="C170" s="106" t="s">
        <v>141</v>
      </c>
      <c r="D170" s="104">
        <f>D171</f>
        <v>700</v>
      </c>
      <c r="E170" s="104">
        <f>E171</f>
        <v>700</v>
      </c>
    </row>
    <row r="171" spans="1:5" ht="13">
      <c r="A171" s="105" t="s">
        <v>142</v>
      </c>
      <c r="B171" s="102" t="s">
        <v>666</v>
      </c>
      <c r="C171" s="106" t="s">
        <v>143</v>
      </c>
      <c r="D171" s="104">
        <v>700</v>
      </c>
      <c r="E171" s="104">
        <v>700</v>
      </c>
    </row>
    <row r="172" spans="1:5" ht="78">
      <c r="A172" s="101" t="s">
        <v>144</v>
      </c>
      <c r="B172" s="102" t="s">
        <v>667</v>
      </c>
      <c r="C172" s="103"/>
      <c r="D172" s="104">
        <f>D173+D175+D177</f>
        <v>625910</v>
      </c>
      <c r="E172" s="104">
        <f>E173+E175+E177</f>
        <v>625910</v>
      </c>
    </row>
    <row r="173" spans="1:5" ht="39">
      <c r="A173" s="105" t="s">
        <v>113</v>
      </c>
      <c r="B173" s="102" t="s">
        <v>667</v>
      </c>
      <c r="C173" s="106" t="s">
        <v>114</v>
      </c>
      <c r="D173" s="104">
        <f>D174</f>
        <v>56273.1</v>
      </c>
      <c r="E173" s="104">
        <f>E174</f>
        <v>56273.1</v>
      </c>
    </row>
    <row r="174" spans="1:5" ht="13">
      <c r="A174" s="105" t="s">
        <v>138</v>
      </c>
      <c r="B174" s="102" t="s">
        <v>667</v>
      </c>
      <c r="C174" s="106" t="s">
        <v>139</v>
      </c>
      <c r="D174" s="104">
        <v>56273.1</v>
      </c>
      <c r="E174" s="104">
        <v>56273.1</v>
      </c>
    </row>
    <row r="175" spans="1:5" ht="13">
      <c r="A175" s="105" t="s">
        <v>90</v>
      </c>
      <c r="B175" s="102" t="s">
        <v>667</v>
      </c>
      <c r="C175" s="106" t="s">
        <v>91</v>
      </c>
      <c r="D175" s="104">
        <f>D176</f>
        <v>281.89999999999998</v>
      </c>
      <c r="E175" s="104">
        <f>E176</f>
        <v>281.89999999999998</v>
      </c>
    </row>
    <row r="176" spans="1:5" ht="13">
      <c r="A176" s="105" t="s">
        <v>92</v>
      </c>
      <c r="B176" s="102" t="s">
        <v>667</v>
      </c>
      <c r="C176" s="106" t="s">
        <v>93</v>
      </c>
      <c r="D176" s="104">
        <v>281.89999999999998</v>
      </c>
      <c r="E176" s="104">
        <v>281.89999999999998</v>
      </c>
    </row>
    <row r="177" spans="1:5" ht="26">
      <c r="A177" s="105" t="s">
        <v>78</v>
      </c>
      <c r="B177" s="102" t="s">
        <v>667</v>
      </c>
      <c r="C177" s="106" t="s">
        <v>79</v>
      </c>
      <c r="D177" s="104">
        <f>D178</f>
        <v>569355</v>
      </c>
      <c r="E177" s="104">
        <f>E178</f>
        <v>569355</v>
      </c>
    </row>
    <row r="178" spans="1:5" ht="13">
      <c r="A178" s="105" t="s">
        <v>80</v>
      </c>
      <c r="B178" s="102" t="s">
        <v>667</v>
      </c>
      <c r="C178" s="106" t="s">
        <v>81</v>
      </c>
      <c r="D178" s="104">
        <v>569355</v>
      </c>
      <c r="E178" s="104">
        <v>569355</v>
      </c>
    </row>
    <row r="179" spans="1:5" ht="26">
      <c r="A179" s="98" t="s">
        <v>145</v>
      </c>
      <c r="B179" s="99" t="s">
        <v>668</v>
      </c>
      <c r="C179" s="100"/>
      <c r="D179" s="97">
        <f t="shared" ref="D179:E181" si="22">D180</f>
        <v>4500</v>
      </c>
      <c r="E179" s="97">
        <f t="shared" si="22"/>
        <v>4500</v>
      </c>
    </row>
    <row r="180" spans="1:5" ht="26">
      <c r="A180" s="101" t="s">
        <v>146</v>
      </c>
      <c r="B180" s="102" t="s">
        <v>669</v>
      </c>
      <c r="C180" s="103"/>
      <c r="D180" s="104">
        <f t="shared" si="22"/>
        <v>4500</v>
      </c>
      <c r="E180" s="104">
        <f t="shared" si="22"/>
        <v>4500</v>
      </c>
    </row>
    <row r="181" spans="1:5" ht="26">
      <c r="A181" s="105" t="s">
        <v>78</v>
      </c>
      <c r="B181" s="102" t="s">
        <v>669</v>
      </c>
      <c r="C181" s="106" t="s">
        <v>79</v>
      </c>
      <c r="D181" s="104">
        <f t="shared" si="22"/>
        <v>4500</v>
      </c>
      <c r="E181" s="104">
        <f t="shared" si="22"/>
        <v>4500</v>
      </c>
    </row>
    <row r="182" spans="1:5" ht="13">
      <c r="A182" s="105" t="s">
        <v>80</v>
      </c>
      <c r="B182" s="102" t="s">
        <v>669</v>
      </c>
      <c r="C182" s="106" t="s">
        <v>81</v>
      </c>
      <c r="D182" s="104">
        <v>4500</v>
      </c>
      <c r="E182" s="104">
        <v>4500</v>
      </c>
    </row>
    <row r="183" spans="1:5" ht="39">
      <c r="A183" s="142" t="s">
        <v>730</v>
      </c>
      <c r="B183" s="107" t="s">
        <v>731</v>
      </c>
      <c r="C183" s="107"/>
      <c r="D183" s="146">
        <f>D184+D187</f>
        <v>400</v>
      </c>
      <c r="E183" s="146">
        <f>E184+E187</f>
        <v>400</v>
      </c>
    </row>
    <row r="184" spans="1:5" ht="52">
      <c r="A184" s="147" t="s">
        <v>732</v>
      </c>
      <c r="B184" s="108" t="s">
        <v>733</v>
      </c>
      <c r="C184" s="108"/>
      <c r="D184" s="146">
        <f t="shared" ref="D184:E185" si="23">D185</f>
        <v>300</v>
      </c>
      <c r="E184" s="146">
        <f t="shared" si="23"/>
        <v>300</v>
      </c>
    </row>
    <row r="185" spans="1:5" ht="13">
      <c r="A185" s="147" t="s">
        <v>70</v>
      </c>
      <c r="B185" s="108" t="s">
        <v>733</v>
      </c>
      <c r="C185" s="108" t="s">
        <v>71</v>
      </c>
      <c r="D185" s="146">
        <f t="shared" si="23"/>
        <v>300</v>
      </c>
      <c r="E185" s="146">
        <f t="shared" si="23"/>
        <v>300</v>
      </c>
    </row>
    <row r="186" spans="1:5" ht="13">
      <c r="A186" s="110" t="s">
        <v>72</v>
      </c>
      <c r="B186" s="108" t="s">
        <v>733</v>
      </c>
      <c r="C186" s="108" t="s">
        <v>73</v>
      </c>
      <c r="D186" s="146">
        <v>300</v>
      </c>
      <c r="E186" s="146">
        <v>300</v>
      </c>
    </row>
    <row r="187" spans="1:5" ht="13">
      <c r="A187" s="110" t="s">
        <v>734</v>
      </c>
      <c r="B187" s="108" t="s">
        <v>735</v>
      </c>
      <c r="C187" s="108"/>
      <c r="D187" s="146">
        <f t="shared" ref="D187:E188" si="24">D188</f>
        <v>100</v>
      </c>
      <c r="E187" s="146">
        <f t="shared" si="24"/>
        <v>100</v>
      </c>
    </row>
    <row r="188" spans="1:5" ht="13">
      <c r="A188" s="147" t="s">
        <v>70</v>
      </c>
      <c r="B188" s="108" t="s">
        <v>735</v>
      </c>
      <c r="C188" s="117">
        <v>300</v>
      </c>
      <c r="D188" s="146">
        <f t="shared" si="24"/>
        <v>100</v>
      </c>
      <c r="E188" s="146">
        <f t="shared" si="24"/>
        <v>100</v>
      </c>
    </row>
    <row r="189" spans="1:5" ht="13">
      <c r="A189" s="110" t="s">
        <v>72</v>
      </c>
      <c r="B189" s="108" t="s">
        <v>735</v>
      </c>
      <c r="C189" s="108" t="s">
        <v>73</v>
      </c>
      <c r="D189" s="146">
        <v>100</v>
      </c>
      <c r="E189" s="146">
        <v>100</v>
      </c>
    </row>
    <row r="190" spans="1:5" ht="26">
      <c r="A190" s="98" t="s">
        <v>147</v>
      </c>
      <c r="B190" s="99" t="s">
        <v>670</v>
      </c>
      <c r="C190" s="100"/>
      <c r="D190" s="97">
        <f>D191+D194+D197+D200+D205+D210+D213+D216+D219</f>
        <v>51323</v>
      </c>
      <c r="E190" s="97">
        <f>E191+E194+E197+E200+E205+E210+E213+E216+E219</f>
        <v>49317</v>
      </c>
    </row>
    <row r="191" spans="1:5" ht="26">
      <c r="A191" s="101" t="s">
        <v>148</v>
      </c>
      <c r="B191" s="102" t="s">
        <v>671</v>
      </c>
      <c r="C191" s="103"/>
      <c r="D191" s="104">
        <f t="shared" ref="D191:E192" si="25">D192</f>
        <v>10395</v>
      </c>
      <c r="E191" s="104">
        <f t="shared" si="25"/>
        <v>10395</v>
      </c>
    </row>
    <row r="192" spans="1:5" ht="26">
      <c r="A192" s="105" t="s">
        <v>78</v>
      </c>
      <c r="B192" s="102" t="s">
        <v>671</v>
      </c>
      <c r="C192" s="106" t="s">
        <v>79</v>
      </c>
      <c r="D192" s="104">
        <f t="shared" si="25"/>
        <v>10395</v>
      </c>
      <c r="E192" s="104">
        <f t="shared" si="25"/>
        <v>10395</v>
      </c>
    </row>
    <row r="193" spans="1:5" ht="13">
      <c r="A193" s="105" t="s">
        <v>80</v>
      </c>
      <c r="B193" s="102" t="s">
        <v>671</v>
      </c>
      <c r="C193" s="106" t="s">
        <v>81</v>
      </c>
      <c r="D193" s="104">
        <v>10395</v>
      </c>
      <c r="E193" s="104">
        <v>10395</v>
      </c>
    </row>
    <row r="194" spans="1:5" ht="26">
      <c r="A194" s="101" t="s">
        <v>149</v>
      </c>
      <c r="B194" s="102" t="s">
        <v>672</v>
      </c>
      <c r="C194" s="103"/>
      <c r="D194" s="104">
        <f t="shared" ref="D194:E195" si="26">D195</f>
        <v>2700</v>
      </c>
      <c r="E194" s="104">
        <f t="shared" si="26"/>
        <v>2700</v>
      </c>
    </row>
    <row r="195" spans="1:5" ht="26">
      <c r="A195" s="105" t="s">
        <v>78</v>
      </c>
      <c r="B195" s="102" t="s">
        <v>672</v>
      </c>
      <c r="C195" s="106" t="s">
        <v>79</v>
      </c>
      <c r="D195" s="104">
        <f t="shared" si="26"/>
        <v>2700</v>
      </c>
      <c r="E195" s="104">
        <f t="shared" si="26"/>
        <v>2700</v>
      </c>
    </row>
    <row r="196" spans="1:5" ht="13">
      <c r="A196" s="105" t="s">
        <v>80</v>
      </c>
      <c r="B196" s="102" t="s">
        <v>672</v>
      </c>
      <c r="C196" s="106" t="s">
        <v>81</v>
      </c>
      <c r="D196" s="104">
        <v>2700</v>
      </c>
      <c r="E196" s="104">
        <v>2700</v>
      </c>
    </row>
    <row r="197" spans="1:5" ht="26">
      <c r="A197" s="101" t="s">
        <v>150</v>
      </c>
      <c r="B197" s="102" t="s">
        <v>673</v>
      </c>
      <c r="C197" s="103"/>
      <c r="D197" s="104">
        <f t="shared" ref="D197:E198" si="27">D198</f>
        <v>2300</v>
      </c>
      <c r="E197" s="104">
        <f t="shared" si="27"/>
        <v>2300</v>
      </c>
    </row>
    <row r="198" spans="1:5" ht="13">
      <c r="A198" s="105" t="s">
        <v>90</v>
      </c>
      <c r="B198" s="102" t="s">
        <v>673</v>
      </c>
      <c r="C198" s="106" t="s">
        <v>91</v>
      </c>
      <c r="D198" s="104">
        <f t="shared" si="27"/>
        <v>2300</v>
      </c>
      <c r="E198" s="104">
        <f t="shared" si="27"/>
        <v>2300</v>
      </c>
    </row>
    <row r="199" spans="1:5" ht="13">
      <c r="A199" s="105" t="s">
        <v>92</v>
      </c>
      <c r="B199" s="102" t="s">
        <v>673</v>
      </c>
      <c r="C199" s="106" t="s">
        <v>93</v>
      </c>
      <c r="D199" s="104">
        <v>2300</v>
      </c>
      <c r="E199" s="104">
        <v>2300</v>
      </c>
    </row>
    <row r="200" spans="1:5" ht="52">
      <c r="A200" s="101" t="s">
        <v>151</v>
      </c>
      <c r="B200" s="102" t="s">
        <v>674</v>
      </c>
      <c r="C200" s="103"/>
      <c r="D200" s="104">
        <f>D201+D203</f>
        <v>31277</v>
      </c>
      <c r="E200" s="104">
        <f>E201+E203</f>
        <v>31277</v>
      </c>
    </row>
    <row r="201" spans="1:5" ht="13">
      <c r="A201" s="105" t="s">
        <v>90</v>
      </c>
      <c r="B201" s="102" t="s">
        <v>674</v>
      </c>
      <c r="C201" s="106" t="s">
        <v>91</v>
      </c>
      <c r="D201" s="104">
        <f>D202</f>
        <v>284</v>
      </c>
      <c r="E201" s="104">
        <f>E202</f>
        <v>284</v>
      </c>
    </row>
    <row r="202" spans="1:5" ht="13">
      <c r="A202" s="105" t="s">
        <v>92</v>
      </c>
      <c r="B202" s="102" t="s">
        <v>674</v>
      </c>
      <c r="C202" s="106" t="s">
        <v>93</v>
      </c>
      <c r="D202" s="104">
        <v>284</v>
      </c>
      <c r="E202" s="104">
        <v>284</v>
      </c>
    </row>
    <row r="203" spans="1:5" ht="26">
      <c r="A203" s="105" t="s">
        <v>78</v>
      </c>
      <c r="B203" s="102" t="s">
        <v>674</v>
      </c>
      <c r="C203" s="106" t="s">
        <v>79</v>
      </c>
      <c r="D203" s="104">
        <f>D204</f>
        <v>30993</v>
      </c>
      <c r="E203" s="104">
        <f>E204</f>
        <v>30993</v>
      </c>
    </row>
    <row r="204" spans="1:5" ht="13">
      <c r="A204" s="105" t="s">
        <v>80</v>
      </c>
      <c r="B204" s="102" t="s">
        <v>674</v>
      </c>
      <c r="C204" s="106" t="s">
        <v>81</v>
      </c>
      <c r="D204" s="104">
        <v>30993</v>
      </c>
      <c r="E204" s="104">
        <v>30993</v>
      </c>
    </row>
    <row r="205" spans="1:5" ht="39">
      <c r="A205" s="101" t="s">
        <v>152</v>
      </c>
      <c r="B205" s="102" t="s">
        <v>675</v>
      </c>
      <c r="C205" s="103"/>
      <c r="D205" s="104">
        <f>D206+D208</f>
        <v>193</v>
      </c>
      <c r="E205" s="104">
        <f>E206+E208</f>
        <v>193</v>
      </c>
    </row>
    <row r="206" spans="1:5" ht="13">
      <c r="A206" s="105" t="s">
        <v>70</v>
      </c>
      <c r="B206" s="102" t="s">
        <v>675</v>
      </c>
      <c r="C206" s="106" t="s">
        <v>71</v>
      </c>
      <c r="D206" s="104">
        <f>D207</f>
        <v>44.3</v>
      </c>
      <c r="E206" s="104">
        <f>E207</f>
        <v>44.3</v>
      </c>
    </row>
    <row r="207" spans="1:5" ht="13">
      <c r="A207" s="105" t="s">
        <v>72</v>
      </c>
      <c r="B207" s="102" t="s">
        <v>675</v>
      </c>
      <c r="C207" s="106" t="s">
        <v>73</v>
      </c>
      <c r="D207" s="104">
        <v>44.3</v>
      </c>
      <c r="E207" s="104">
        <v>44.3</v>
      </c>
    </row>
    <row r="208" spans="1:5" ht="26">
      <c r="A208" s="105" t="s">
        <v>78</v>
      </c>
      <c r="B208" s="102" t="s">
        <v>675</v>
      </c>
      <c r="C208" s="106" t="s">
        <v>79</v>
      </c>
      <c r="D208" s="104">
        <f>D209</f>
        <v>148.69999999999999</v>
      </c>
      <c r="E208" s="104">
        <f>E209</f>
        <v>148.69999999999999</v>
      </c>
    </row>
    <row r="209" spans="1:5" ht="13">
      <c r="A209" s="105" t="s">
        <v>80</v>
      </c>
      <c r="B209" s="102" t="s">
        <v>675</v>
      </c>
      <c r="C209" s="106" t="s">
        <v>81</v>
      </c>
      <c r="D209" s="104">
        <v>148.69999999999999</v>
      </c>
      <c r="E209" s="104">
        <v>148.69999999999999</v>
      </c>
    </row>
    <row r="210" spans="1:5" ht="39">
      <c r="A210" s="101" t="s">
        <v>153</v>
      </c>
      <c r="B210" s="102" t="s">
        <v>676</v>
      </c>
      <c r="C210" s="103"/>
      <c r="D210" s="104">
        <f t="shared" ref="D210:E211" si="28">D211</f>
        <v>1680</v>
      </c>
      <c r="E210" s="104">
        <f t="shared" si="28"/>
        <v>0</v>
      </c>
    </row>
    <row r="211" spans="1:5" ht="13">
      <c r="A211" s="105" t="s">
        <v>90</v>
      </c>
      <c r="B211" s="102" t="s">
        <v>676</v>
      </c>
      <c r="C211" s="106" t="s">
        <v>91</v>
      </c>
      <c r="D211" s="104">
        <f t="shared" si="28"/>
        <v>1680</v>
      </c>
      <c r="E211" s="104">
        <f t="shared" si="28"/>
        <v>0</v>
      </c>
    </row>
    <row r="212" spans="1:5" ht="13">
      <c r="A212" s="105" t="s">
        <v>92</v>
      </c>
      <c r="B212" s="102" t="s">
        <v>676</v>
      </c>
      <c r="C212" s="106" t="s">
        <v>93</v>
      </c>
      <c r="D212" s="104">
        <v>1680</v>
      </c>
      <c r="E212" s="104">
        <v>0</v>
      </c>
    </row>
    <row r="213" spans="1:5" ht="39">
      <c r="A213" s="101" t="s">
        <v>154</v>
      </c>
      <c r="B213" s="102" t="s">
        <v>677</v>
      </c>
      <c r="C213" s="103"/>
      <c r="D213" s="104">
        <f t="shared" ref="D213:E214" si="29">D214</f>
        <v>1179</v>
      </c>
      <c r="E213" s="104">
        <f t="shared" si="29"/>
        <v>1226</v>
      </c>
    </row>
    <row r="214" spans="1:5" ht="26">
      <c r="A214" s="105" t="s">
        <v>78</v>
      </c>
      <c r="B214" s="102" t="s">
        <v>677</v>
      </c>
      <c r="C214" s="106" t="s">
        <v>79</v>
      </c>
      <c r="D214" s="104">
        <f t="shared" si="29"/>
        <v>1179</v>
      </c>
      <c r="E214" s="104">
        <f t="shared" si="29"/>
        <v>1226</v>
      </c>
    </row>
    <row r="215" spans="1:5" ht="13">
      <c r="A215" s="105" t="s">
        <v>80</v>
      </c>
      <c r="B215" s="102" t="s">
        <v>677</v>
      </c>
      <c r="C215" s="106" t="s">
        <v>81</v>
      </c>
      <c r="D215" s="104">
        <v>1179</v>
      </c>
      <c r="E215" s="104">
        <v>1226</v>
      </c>
    </row>
    <row r="216" spans="1:5" ht="26">
      <c r="A216" s="101" t="s">
        <v>155</v>
      </c>
      <c r="B216" s="102" t="s">
        <v>678</v>
      </c>
      <c r="C216" s="103"/>
      <c r="D216" s="104">
        <f t="shared" ref="D216:E217" si="30">D217</f>
        <v>420</v>
      </c>
      <c r="E216" s="104">
        <f t="shared" si="30"/>
        <v>0</v>
      </c>
    </row>
    <row r="217" spans="1:5" ht="13">
      <c r="A217" s="105" t="s">
        <v>90</v>
      </c>
      <c r="B217" s="102" t="s">
        <v>678</v>
      </c>
      <c r="C217" s="106" t="s">
        <v>91</v>
      </c>
      <c r="D217" s="104">
        <f t="shared" si="30"/>
        <v>420</v>
      </c>
      <c r="E217" s="104">
        <f t="shared" si="30"/>
        <v>0</v>
      </c>
    </row>
    <row r="218" spans="1:5" ht="13">
      <c r="A218" s="105" t="s">
        <v>92</v>
      </c>
      <c r="B218" s="102" t="s">
        <v>678</v>
      </c>
      <c r="C218" s="106" t="s">
        <v>93</v>
      </c>
      <c r="D218" s="104">
        <v>420</v>
      </c>
      <c r="E218" s="104">
        <v>0</v>
      </c>
    </row>
    <row r="219" spans="1:5" ht="26">
      <c r="A219" s="101" t="s">
        <v>156</v>
      </c>
      <c r="B219" s="102" t="s">
        <v>679</v>
      </c>
      <c r="C219" s="103"/>
      <c r="D219" s="104">
        <f t="shared" ref="D219:E220" si="31">D220</f>
        <v>1179</v>
      </c>
      <c r="E219" s="104">
        <f t="shared" si="31"/>
        <v>1226</v>
      </c>
    </row>
    <row r="220" spans="1:5" ht="26">
      <c r="A220" s="105" t="s">
        <v>78</v>
      </c>
      <c r="B220" s="102" t="s">
        <v>679</v>
      </c>
      <c r="C220" s="106" t="s">
        <v>79</v>
      </c>
      <c r="D220" s="104">
        <f t="shared" si="31"/>
        <v>1179</v>
      </c>
      <c r="E220" s="104">
        <f t="shared" si="31"/>
        <v>1226</v>
      </c>
    </row>
    <row r="221" spans="1:5" ht="13">
      <c r="A221" s="105" t="s">
        <v>80</v>
      </c>
      <c r="B221" s="102" t="s">
        <v>679</v>
      </c>
      <c r="C221" s="106" t="s">
        <v>81</v>
      </c>
      <c r="D221" s="104">
        <v>1179</v>
      </c>
      <c r="E221" s="104">
        <v>1226</v>
      </c>
    </row>
    <row r="222" spans="1:5" ht="26">
      <c r="A222" s="98" t="s">
        <v>157</v>
      </c>
      <c r="B222" s="99" t="s">
        <v>680</v>
      </c>
      <c r="C222" s="100"/>
      <c r="D222" s="97">
        <f t="shared" ref="D222:E224" si="32">D223</f>
        <v>0</v>
      </c>
      <c r="E222" s="97">
        <f t="shared" si="32"/>
        <v>26930.6</v>
      </c>
    </row>
    <row r="223" spans="1:5" ht="26">
      <c r="A223" s="101" t="s">
        <v>158</v>
      </c>
      <c r="B223" s="102" t="s">
        <v>681</v>
      </c>
      <c r="C223" s="103"/>
      <c r="D223" s="104">
        <f t="shared" si="32"/>
        <v>0</v>
      </c>
      <c r="E223" s="104">
        <f t="shared" si="32"/>
        <v>26930.6</v>
      </c>
    </row>
    <row r="224" spans="1:5" ht="26">
      <c r="A224" s="105" t="s">
        <v>78</v>
      </c>
      <c r="B224" s="102" t="s">
        <v>681</v>
      </c>
      <c r="C224" s="106" t="s">
        <v>79</v>
      </c>
      <c r="D224" s="104">
        <f t="shared" si="32"/>
        <v>0</v>
      </c>
      <c r="E224" s="104">
        <f t="shared" si="32"/>
        <v>26930.6</v>
      </c>
    </row>
    <row r="225" spans="1:5" ht="13">
      <c r="A225" s="105" t="s">
        <v>80</v>
      </c>
      <c r="B225" s="102" t="s">
        <v>681</v>
      </c>
      <c r="C225" s="106" t="s">
        <v>81</v>
      </c>
      <c r="D225" s="104">
        <v>0</v>
      </c>
      <c r="E225" s="104">
        <v>26930.6</v>
      </c>
    </row>
    <row r="226" spans="1:5" ht="26">
      <c r="A226" s="98" t="s">
        <v>159</v>
      </c>
      <c r="B226" s="99" t="s">
        <v>682</v>
      </c>
      <c r="C226" s="100"/>
      <c r="D226" s="97">
        <f>D227</f>
        <v>200</v>
      </c>
      <c r="E226" s="97">
        <f>E227</f>
        <v>200</v>
      </c>
    </row>
    <row r="227" spans="1:5" ht="39">
      <c r="A227" s="101" t="s">
        <v>160</v>
      </c>
      <c r="B227" s="102" t="s">
        <v>683</v>
      </c>
      <c r="C227" s="103"/>
      <c r="D227" s="104">
        <f t="shared" ref="D227:E228" si="33">D228</f>
        <v>200</v>
      </c>
      <c r="E227" s="104">
        <f t="shared" si="33"/>
        <v>200</v>
      </c>
    </row>
    <row r="228" spans="1:5" ht="26">
      <c r="A228" s="105" t="s">
        <v>78</v>
      </c>
      <c r="B228" s="102" t="s">
        <v>683</v>
      </c>
      <c r="C228" s="106" t="s">
        <v>79</v>
      </c>
      <c r="D228" s="104">
        <f t="shared" si="33"/>
        <v>200</v>
      </c>
      <c r="E228" s="104">
        <f t="shared" si="33"/>
        <v>200</v>
      </c>
    </row>
    <row r="229" spans="1:5" ht="13">
      <c r="A229" s="105" t="s">
        <v>80</v>
      </c>
      <c r="B229" s="102" t="s">
        <v>683</v>
      </c>
      <c r="C229" s="106" t="s">
        <v>81</v>
      </c>
      <c r="D229" s="104">
        <v>200</v>
      </c>
      <c r="E229" s="104">
        <v>200</v>
      </c>
    </row>
    <row r="230" spans="1:5" ht="13">
      <c r="A230" s="142" t="s">
        <v>766</v>
      </c>
      <c r="B230" s="107" t="s">
        <v>767</v>
      </c>
      <c r="C230" s="144"/>
      <c r="D230" s="145">
        <f t="shared" ref="D230:E232" si="34">D231</f>
        <v>240</v>
      </c>
      <c r="E230" s="145">
        <f t="shared" si="34"/>
        <v>240</v>
      </c>
    </row>
    <row r="231" spans="1:5" ht="39">
      <c r="A231" s="110" t="s">
        <v>768</v>
      </c>
      <c r="B231" s="108" t="s">
        <v>769</v>
      </c>
      <c r="C231" s="108"/>
      <c r="D231" s="146">
        <f t="shared" si="34"/>
        <v>240</v>
      </c>
      <c r="E231" s="146">
        <f t="shared" si="34"/>
        <v>240</v>
      </c>
    </row>
    <row r="232" spans="1:5" ht="13">
      <c r="A232" s="147" t="s">
        <v>70</v>
      </c>
      <c r="B232" s="108" t="s">
        <v>769</v>
      </c>
      <c r="C232" s="108" t="s">
        <v>71</v>
      </c>
      <c r="D232" s="146">
        <f t="shared" si="34"/>
        <v>240</v>
      </c>
      <c r="E232" s="146">
        <f t="shared" si="34"/>
        <v>240</v>
      </c>
    </row>
    <row r="233" spans="1:5" ht="13">
      <c r="A233" s="148" t="s">
        <v>98</v>
      </c>
      <c r="B233" s="108" t="s">
        <v>769</v>
      </c>
      <c r="C233" s="108" t="s">
        <v>99</v>
      </c>
      <c r="D233" s="104">
        <v>240</v>
      </c>
      <c r="E233" s="104">
        <v>240</v>
      </c>
    </row>
    <row r="234" spans="1:5" ht="26">
      <c r="A234" s="94" t="s">
        <v>161</v>
      </c>
      <c r="B234" s="95" t="s">
        <v>684</v>
      </c>
      <c r="C234" s="96"/>
      <c r="D234" s="97">
        <f>D235+D240+D245+D249+D255+D259</f>
        <v>121992.2</v>
      </c>
      <c r="E234" s="97">
        <f>E235+E240+E245+E249+E255+E259</f>
        <v>146382.20000000001</v>
      </c>
    </row>
    <row r="235" spans="1:5" ht="39">
      <c r="A235" s="98" t="s">
        <v>162</v>
      </c>
      <c r="B235" s="99" t="s">
        <v>685</v>
      </c>
      <c r="C235" s="100"/>
      <c r="D235" s="97">
        <f t="shared" ref="D235:E236" si="35">D236</f>
        <v>107508.2</v>
      </c>
      <c r="E235" s="97">
        <f t="shared" si="35"/>
        <v>107508.2</v>
      </c>
    </row>
    <row r="236" spans="1:5" ht="13">
      <c r="A236" s="101" t="s">
        <v>77</v>
      </c>
      <c r="B236" s="102" t="s">
        <v>686</v>
      </c>
      <c r="C236" s="103"/>
      <c r="D236" s="104">
        <f t="shared" si="35"/>
        <v>107508.2</v>
      </c>
      <c r="E236" s="104">
        <f t="shared" si="35"/>
        <v>107508.2</v>
      </c>
    </row>
    <row r="237" spans="1:5" ht="26">
      <c r="A237" s="105" t="s">
        <v>78</v>
      </c>
      <c r="B237" s="102" t="s">
        <v>686</v>
      </c>
      <c r="C237" s="106" t="s">
        <v>79</v>
      </c>
      <c r="D237" s="104">
        <f>D238+D239</f>
        <v>107508.2</v>
      </c>
      <c r="E237" s="104">
        <f>E238+E239</f>
        <v>107508.2</v>
      </c>
    </row>
    <row r="238" spans="1:5" ht="13">
      <c r="A238" s="105" t="s">
        <v>80</v>
      </c>
      <c r="B238" s="102" t="s">
        <v>686</v>
      </c>
      <c r="C238" s="106" t="s">
        <v>81</v>
      </c>
      <c r="D238" s="104">
        <v>34829.300000000003</v>
      </c>
      <c r="E238" s="104">
        <v>34829.300000000003</v>
      </c>
    </row>
    <row r="239" spans="1:5" ht="13">
      <c r="A239" s="105" t="s">
        <v>86</v>
      </c>
      <c r="B239" s="102" t="s">
        <v>686</v>
      </c>
      <c r="C239" s="106" t="s">
        <v>87</v>
      </c>
      <c r="D239" s="104">
        <v>72678.899999999994</v>
      </c>
      <c r="E239" s="104">
        <v>72678.899999999994</v>
      </c>
    </row>
    <row r="240" spans="1:5" ht="39">
      <c r="A240" s="98" t="s">
        <v>163</v>
      </c>
      <c r="B240" s="99" t="s">
        <v>687</v>
      </c>
      <c r="C240" s="100"/>
      <c r="D240" s="97">
        <f t="shared" ref="D240:E241" si="36">D241</f>
        <v>550</v>
      </c>
      <c r="E240" s="97">
        <f t="shared" si="36"/>
        <v>550</v>
      </c>
    </row>
    <row r="241" spans="1:5" ht="39">
      <c r="A241" s="101" t="s">
        <v>164</v>
      </c>
      <c r="B241" s="102" t="s">
        <v>688</v>
      </c>
      <c r="C241" s="103"/>
      <c r="D241" s="104">
        <f t="shared" si="36"/>
        <v>550</v>
      </c>
      <c r="E241" s="104">
        <f t="shared" si="36"/>
        <v>550</v>
      </c>
    </row>
    <row r="242" spans="1:5" ht="26">
      <c r="A242" s="105" t="s">
        <v>78</v>
      </c>
      <c r="B242" s="102" t="s">
        <v>688</v>
      </c>
      <c r="C242" s="106" t="s">
        <v>79</v>
      </c>
      <c r="D242" s="104">
        <f>D243+D244</f>
        <v>550</v>
      </c>
      <c r="E242" s="104">
        <f>E243+E244</f>
        <v>550</v>
      </c>
    </row>
    <row r="243" spans="1:5" ht="13">
      <c r="A243" s="105" t="s">
        <v>80</v>
      </c>
      <c r="B243" s="102" t="s">
        <v>688</v>
      </c>
      <c r="C243" s="106" t="s">
        <v>81</v>
      </c>
      <c r="D243" s="104">
        <v>500</v>
      </c>
      <c r="E243" s="104">
        <v>500</v>
      </c>
    </row>
    <row r="244" spans="1:5" ht="13">
      <c r="A244" s="105" t="s">
        <v>86</v>
      </c>
      <c r="B244" s="102" t="s">
        <v>688</v>
      </c>
      <c r="C244" s="106" t="s">
        <v>87</v>
      </c>
      <c r="D244" s="104">
        <v>50</v>
      </c>
      <c r="E244" s="104">
        <v>50</v>
      </c>
    </row>
    <row r="245" spans="1:5" ht="39">
      <c r="A245" s="98" t="s">
        <v>165</v>
      </c>
      <c r="B245" s="99" t="s">
        <v>689</v>
      </c>
      <c r="C245" s="100"/>
      <c r="D245" s="97">
        <f t="shared" ref="D245:E246" si="37">D246</f>
        <v>0</v>
      </c>
      <c r="E245" s="97">
        <f t="shared" si="37"/>
        <v>20000</v>
      </c>
    </row>
    <row r="246" spans="1:5" ht="13">
      <c r="A246" s="101" t="s">
        <v>166</v>
      </c>
      <c r="B246" s="102" t="s">
        <v>691</v>
      </c>
      <c r="C246" s="103"/>
      <c r="D246" s="104">
        <f t="shared" si="37"/>
        <v>0</v>
      </c>
      <c r="E246" s="104">
        <f t="shared" si="37"/>
        <v>20000</v>
      </c>
    </row>
    <row r="247" spans="1:5" ht="26">
      <c r="A247" s="105" t="s">
        <v>78</v>
      </c>
      <c r="B247" s="102" t="s">
        <v>691</v>
      </c>
      <c r="C247" s="106" t="s">
        <v>79</v>
      </c>
      <c r="D247" s="104">
        <f>D248</f>
        <v>0</v>
      </c>
      <c r="E247" s="104">
        <f>E248</f>
        <v>20000</v>
      </c>
    </row>
    <row r="248" spans="1:5" ht="13">
      <c r="A248" s="105" t="s">
        <v>86</v>
      </c>
      <c r="B248" s="102" t="s">
        <v>691</v>
      </c>
      <c r="C248" s="106" t="s">
        <v>87</v>
      </c>
      <c r="D248" s="104">
        <v>0</v>
      </c>
      <c r="E248" s="104">
        <v>20000</v>
      </c>
    </row>
    <row r="249" spans="1:5" ht="39">
      <c r="A249" s="98" t="s">
        <v>167</v>
      </c>
      <c r="B249" s="99" t="s">
        <v>692</v>
      </c>
      <c r="C249" s="100"/>
      <c r="D249" s="97">
        <f>D250</f>
        <v>3824</v>
      </c>
      <c r="E249" s="97">
        <f>E250</f>
        <v>3824</v>
      </c>
    </row>
    <row r="250" spans="1:5" ht="26">
      <c r="A250" s="101" t="s">
        <v>168</v>
      </c>
      <c r="B250" s="102" t="s">
        <v>690</v>
      </c>
      <c r="C250" s="103"/>
      <c r="D250" s="104">
        <f>D251+D253</f>
        <v>3824</v>
      </c>
      <c r="E250" s="104">
        <f>E251+E253</f>
        <v>3824</v>
      </c>
    </row>
    <row r="251" spans="1:5" ht="39">
      <c r="A251" s="105" t="s">
        <v>113</v>
      </c>
      <c r="B251" s="102" t="s">
        <v>690</v>
      </c>
      <c r="C251" s="106" t="s">
        <v>114</v>
      </c>
      <c r="D251" s="104">
        <f>D252</f>
        <v>3343.5</v>
      </c>
      <c r="E251" s="104">
        <f>E252</f>
        <v>3343.5</v>
      </c>
    </row>
    <row r="252" spans="1:5" ht="13">
      <c r="A252" s="105" t="s">
        <v>115</v>
      </c>
      <c r="B252" s="102" t="s">
        <v>690</v>
      </c>
      <c r="C252" s="106" t="s">
        <v>116</v>
      </c>
      <c r="D252" s="104">
        <v>3343.5</v>
      </c>
      <c r="E252" s="104">
        <v>3343.5</v>
      </c>
    </row>
    <row r="253" spans="1:5" ht="13">
      <c r="A253" s="105" t="s">
        <v>90</v>
      </c>
      <c r="B253" s="102" t="s">
        <v>690</v>
      </c>
      <c r="C253" s="106" t="s">
        <v>91</v>
      </c>
      <c r="D253" s="104">
        <f>D254</f>
        <v>480.5</v>
      </c>
      <c r="E253" s="104">
        <f>E254</f>
        <v>480.5</v>
      </c>
    </row>
    <row r="254" spans="1:5" ht="13">
      <c r="A254" s="105" t="s">
        <v>92</v>
      </c>
      <c r="B254" s="102" t="s">
        <v>690</v>
      </c>
      <c r="C254" s="106" t="s">
        <v>93</v>
      </c>
      <c r="D254" s="104">
        <v>480.5</v>
      </c>
      <c r="E254" s="104">
        <v>480.5</v>
      </c>
    </row>
    <row r="255" spans="1:5" ht="13">
      <c r="A255" s="122" t="s">
        <v>741</v>
      </c>
      <c r="B255" s="112" t="s">
        <v>742</v>
      </c>
      <c r="C255" s="106"/>
      <c r="D255" s="104">
        <f>D256</f>
        <v>4500</v>
      </c>
      <c r="E255" s="104">
        <f>E256</f>
        <v>14500</v>
      </c>
    </row>
    <row r="256" spans="1:5" ht="13">
      <c r="A256" s="105" t="s">
        <v>743</v>
      </c>
      <c r="B256" s="102" t="s">
        <v>744</v>
      </c>
      <c r="C256" s="106"/>
      <c r="D256" s="104">
        <f t="shared" ref="D256:E257" si="38">D257</f>
        <v>4500</v>
      </c>
      <c r="E256" s="104">
        <f t="shared" si="38"/>
        <v>14500</v>
      </c>
    </row>
    <row r="257" spans="1:15" ht="13">
      <c r="A257" s="105" t="s">
        <v>63</v>
      </c>
      <c r="B257" s="102" t="s">
        <v>744</v>
      </c>
      <c r="C257" s="106">
        <v>400</v>
      </c>
      <c r="D257" s="104">
        <f t="shared" si="38"/>
        <v>4500</v>
      </c>
      <c r="E257" s="104">
        <f t="shared" si="38"/>
        <v>14500</v>
      </c>
    </row>
    <row r="258" spans="1:15" ht="13">
      <c r="A258" s="105" t="s">
        <v>65</v>
      </c>
      <c r="B258" s="102" t="s">
        <v>744</v>
      </c>
      <c r="C258" s="106">
        <v>410</v>
      </c>
      <c r="D258" s="104">
        <v>4500</v>
      </c>
      <c r="E258" s="104">
        <v>14500</v>
      </c>
    </row>
    <row r="259" spans="1:15" s="74" customFormat="1" ht="26">
      <c r="A259" s="150" t="s">
        <v>761</v>
      </c>
      <c r="B259" s="151" t="s">
        <v>763</v>
      </c>
      <c r="C259" s="152"/>
      <c r="D259" s="97">
        <f t="shared" ref="D259:E259" si="39">D260+D263</f>
        <v>5610</v>
      </c>
      <c r="E259" s="97">
        <f t="shared" si="39"/>
        <v>0</v>
      </c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</row>
    <row r="260" spans="1:15" ht="26">
      <c r="A260" s="153" t="s">
        <v>762</v>
      </c>
      <c r="B260" s="154" t="s">
        <v>764</v>
      </c>
      <c r="C260" s="155"/>
      <c r="D260" s="104">
        <f t="shared" ref="D260:E261" si="40">D261</f>
        <v>2805</v>
      </c>
      <c r="E260" s="104">
        <f t="shared" si="40"/>
        <v>0</v>
      </c>
    </row>
    <row r="261" spans="1:15" ht="26">
      <c r="A261" s="105" t="s">
        <v>78</v>
      </c>
      <c r="B261" s="154" t="s">
        <v>764</v>
      </c>
      <c r="C261" s="155">
        <v>600</v>
      </c>
      <c r="D261" s="104">
        <f t="shared" si="40"/>
        <v>2805</v>
      </c>
      <c r="E261" s="104">
        <f t="shared" si="40"/>
        <v>0</v>
      </c>
    </row>
    <row r="262" spans="1:15" ht="13">
      <c r="A262" s="105" t="s">
        <v>86</v>
      </c>
      <c r="B262" s="102" t="s">
        <v>764</v>
      </c>
      <c r="C262" s="106">
        <v>620</v>
      </c>
      <c r="D262" s="104">
        <v>2805</v>
      </c>
      <c r="E262" s="104">
        <v>0</v>
      </c>
    </row>
    <row r="263" spans="1:15" ht="26">
      <c r="A263" s="149" t="s">
        <v>762</v>
      </c>
      <c r="B263" s="102" t="s">
        <v>765</v>
      </c>
      <c r="C263" s="106"/>
      <c r="D263" s="104">
        <f t="shared" ref="D263:E264" si="41">D264</f>
        <v>2805</v>
      </c>
      <c r="E263" s="104">
        <f t="shared" si="41"/>
        <v>0</v>
      </c>
    </row>
    <row r="264" spans="1:15" ht="26">
      <c r="A264" s="105" t="s">
        <v>78</v>
      </c>
      <c r="B264" s="102" t="s">
        <v>765</v>
      </c>
      <c r="C264" s="106">
        <v>600</v>
      </c>
      <c r="D264" s="104">
        <f t="shared" si="41"/>
        <v>2805</v>
      </c>
      <c r="E264" s="104">
        <f t="shared" si="41"/>
        <v>0</v>
      </c>
    </row>
    <row r="265" spans="1:15" ht="13">
      <c r="A265" s="105" t="s">
        <v>86</v>
      </c>
      <c r="B265" s="102" t="s">
        <v>765</v>
      </c>
      <c r="C265" s="106">
        <v>620</v>
      </c>
      <c r="D265" s="104">
        <v>2805</v>
      </c>
      <c r="E265" s="104">
        <v>0</v>
      </c>
    </row>
    <row r="266" spans="1:15" ht="13">
      <c r="A266" s="94" t="s">
        <v>169</v>
      </c>
      <c r="B266" s="95" t="s">
        <v>693</v>
      </c>
      <c r="C266" s="96"/>
      <c r="D266" s="97">
        <f>D267+D273</f>
        <v>48503.100000000006</v>
      </c>
      <c r="E266" s="97">
        <f>E267+E273</f>
        <v>49690.100000000006</v>
      </c>
    </row>
    <row r="267" spans="1:15" ht="26">
      <c r="A267" s="98" t="s">
        <v>170</v>
      </c>
      <c r="B267" s="99" t="s">
        <v>694</v>
      </c>
      <c r="C267" s="100"/>
      <c r="D267" s="97">
        <f>D268</f>
        <v>9660.2999999999993</v>
      </c>
      <c r="E267" s="97">
        <f>E268</f>
        <v>9660.2999999999993</v>
      </c>
    </row>
    <row r="268" spans="1:15" ht="13">
      <c r="A268" s="101" t="s">
        <v>171</v>
      </c>
      <c r="B268" s="102" t="s">
        <v>695</v>
      </c>
      <c r="C268" s="103"/>
      <c r="D268" s="104">
        <f>D269+D271</f>
        <v>9660.2999999999993</v>
      </c>
      <c r="E268" s="104">
        <f>E269+E271</f>
        <v>9660.2999999999993</v>
      </c>
    </row>
    <row r="269" spans="1:15" ht="39">
      <c r="A269" s="105" t="s">
        <v>113</v>
      </c>
      <c r="B269" s="102" t="s">
        <v>695</v>
      </c>
      <c r="C269" s="106" t="s">
        <v>114</v>
      </c>
      <c r="D269" s="104">
        <f>D270</f>
        <v>9490.2999999999993</v>
      </c>
      <c r="E269" s="104">
        <f>E270</f>
        <v>9490.2999999999993</v>
      </c>
    </row>
    <row r="270" spans="1:15" ht="13">
      <c r="A270" s="105" t="s">
        <v>115</v>
      </c>
      <c r="B270" s="102" t="s">
        <v>695</v>
      </c>
      <c r="C270" s="106" t="s">
        <v>116</v>
      </c>
      <c r="D270" s="104">
        <v>9490.2999999999993</v>
      </c>
      <c r="E270" s="104">
        <v>9490.2999999999993</v>
      </c>
    </row>
    <row r="271" spans="1:15" ht="13">
      <c r="A271" s="105" t="s">
        <v>90</v>
      </c>
      <c r="B271" s="102" t="s">
        <v>695</v>
      </c>
      <c r="C271" s="106" t="s">
        <v>91</v>
      </c>
      <c r="D271" s="104">
        <f>D272</f>
        <v>170</v>
      </c>
      <c r="E271" s="104">
        <f>E272</f>
        <v>170</v>
      </c>
    </row>
    <row r="272" spans="1:15" ht="13">
      <c r="A272" s="105" t="s">
        <v>92</v>
      </c>
      <c r="B272" s="102" t="s">
        <v>695</v>
      </c>
      <c r="C272" s="106" t="s">
        <v>93</v>
      </c>
      <c r="D272" s="104">
        <v>170</v>
      </c>
      <c r="E272" s="104">
        <v>170</v>
      </c>
    </row>
    <row r="273" spans="1:5" ht="26">
      <c r="A273" s="98" t="s">
        <v>172</v>
      </c>
      <c r="B273" s="99" t="s">
        <v>696</v>
      </c>
      <c r="C273" s="100"/>
      <c r="D273" s="97">
        <f t="shared" ref="D273:E275" si="42">D274</f>
        <v>38842.800000000003</v>
      </c>
      <c r="E273" s="97">
        <f t="shared" si="42"/>
        <v>40029.800000000003</v>
      </c>
    </row>
    <row r="274" spans="1:5" ht="13">
      <c r="A274" s="101" t="s">
        <v>77</v>
      </c>
      <c r="B274" s="102" t="s">
        <v>697</v>
      </c>
      <c r="C274" s="103"/>
      <c r="D274" s="104">
        <f t="shared" si="42"/>
        <v>38842.800000000003</v>
      </c>
      <c r="E274" s="104">
        <f t="shared" si="42"/>
        <v>40029.800000000003</v>
      </c>
    </row>
    <row r="275" spans="1:5" ht="26">
      <c r="A275" s="105" t="s">
        <v>78</v>
      </c>
      <c r="B275" s="102" t="s">
        <v>697</v>
      </c>
      <c r="C275" s="106" t="s">
        <v>79</v>
      </c>
      <c r="D275" s="104">
        <f t="shared" si="42"/>
        <v>38842.800000000003</v>
      </c>
      <c r="E275" s="104">
        <f t="shared" si="42"/>
        <v>40029.800000000003</v>
      </c>
    </row>
    <row r="276" spans="1:5" ht="13">
      <c r="A276" s="105" t="s">
        <v>80</v>
      </c>
      <c r="B276" s="102" t="s">
        <v>697</v>
      </c>
      <c r="C276" s="106" t="s">
        <v>81</v>
      </c>
      <c r="D276" s="104">
        <v>38842.800000000003</v>
      </c>
      <c r="E276" s="104">
        <v>40029.800000000003</v>
      </c>
    </row>
    <row r="277" spans="1:5" ht="26">
      <c r="A277" s="90" t="s">
        <v>173</v>
      </c>
      <c r="B277" s="91" t="s">
        <v>458</v>
      </c>
      <c r="C277" s="92"/>
      <c r="D277" s="97">
        <f>D278+D286+D298</f>
        <v>97302</v>
      </c>
      <c r="E277" s="97">
        <f>E278+E286+E298</f>
        <v>94001</v>
      </c>
    </row>
    <row r="278" spans="1:5" ht="13">
      <c r="A278" s="94" t="s">
        <v>174</v>
      </c>
      <c r="B278" s="95" t="s">
        <v>459</v>
      </c>
      <c r="C278" s="96"/>
      <c r="D278" s="97">
        <f>D279</f>
        <v>13752</v>
      </c>
      <c r="E278" s="97">
        <f>E279</f>
        <v>10451</v>
      </c>
    </row>
    <row r="279" spans="1:5" ht="39">
      <c r="A279" s="98" t="s">
        <v>749</v>
      </c>
      <c r="B279" s="99" t="s">
        <v>466</v>
      </c>
      <c r="C279" s="100"/>
      <c r="D279" s="97">
        <f>D280+D283</f>
        <v>13752</v>
      </c>
      <c r="E279" s="97">
        <f>E280+E283</f>
        <v>10451</v>
      </c>
    </row>
    <row r="280" spans="1:5" ht="26">
      <c r="A280" s="101" t="s">
        <v>752</v>
      </c>
      <c r="B280" s="102" t="s">
        <v>753</v>
      </c>
      <c r="C280" s="103"/>
      <c r="D280" s="104">
        <f t="shared" ref="D280:E281" si="43">D281</f>
        <v>138</v>
      </c>
      <c r="E280" s="104">
        <f t="shared" si="43"/>
        <v>105</v>
      </c>
    </row>
    <row r="281" spans="1:5" ht="13">
      <c r="A281" s="105" t="s">
        <v>90</v>
      </c>
      <c r="B281" s="102" t="s">
        <v>753</v>
      </c>
      <c r="C281" s="106" t="s">
        <v>91</v>
      </c>
      <c r="D281" s="104">
        <f t="shared" si="43"/>
        <v>138</v>
      </c>
      <c r="E281" s="104">
        <f t="shared" si="43"/>
        <v>105</v>
      </c>
    </row>
    <row r="282" spans="1:5" ht="13">
      <c r="A282" s="105" t="s">
        <v>92</v>
      </c>
      <c r="B282" s="102" t="s">
        <v>753</v>
      </c>
      <c r="C282" s="106" t="s">
        <v>93</v>
      </c>
      <c r="D282" s="104">
        <v>138</v>
      </c>
      <c r="E282" s="104">
        <v>105</v>
      </c>
    </row>
    <row r="283" spans="1:5" ht="26">
      <c r="A283" s="105" t="s">
        <v>750</v>
      </c>
      <c r="B283" s="102" t="s">
        <v>751</v>
      </c>
      <c r="C283" s="106"/>
      <c r="D283" s="104">
        <f t="shared" ref="D283:E284" si="44">D284</f>
        <v>13614</v>
      </c>
      <c r="E283" s="104">
        <f t="shared" si="44"/>
        <v>10346</v>
      </c>
    </row>
    <row r="284" spans="1:5" ht="13">
      <c r="A284" s="105" t="s">
        <v>90</v>
      </c>
      <c r="B284" s="102" t="s">
        <v>751</v>
      </c>
      <c r="C284" s="106" t="s">
        <v>91</v>
      </c>
      <c r="D284" s="104">
        <f t="shared" si="44"/>
        <v>13614</v>
      </c>
      <c r="E284" s="104">
        <f t="shared" si="44"/>
        <v>10346</v>
      </c>
    </row>
    <row r="285" spans="1:5" ht="13">
      <c r="A285" s="105" t="s">
        <v>92</v>
      </c>
      <c r="B285" s="102" t="s">
        <v>751</v>
      </c>
      <c r="C285" s="106" t="s">
        <v>93</v>
      </c>
      <c r="D285" s="104">
        <v>13614</v>
      </c>
      <c r="E285" s="104">
        <v>10346</v>
      </c>
    </row>
    <row r="286" spans="1:5" ht="13">
      <c r="A286" s="94" t="s">
        <v>175</v>
      </c>
      <c r="B286" s="95" t="s">
        <v>467</v>
      </c>
      <c r="C286" s="96"/>
      <c r="D286" s="97">
        <f>D287+D294</f>
        <v>70500</v>
      </c>
      <c r="E286" s="97">
        <f>E287+E294</f>
        <v>80500</v>
      </c>
    </row>
    <row r="287" spans="1:5" ht="26">
      <c r="A287" s="98" t="s">
        <v>176</v>
      </c>
      <c r="B287" s="99" t="s">
        <v>468</v>
      </c>
      <c r="C287" s="100"/>
      <c r="D287" s="97">
        <f>D288+D291</f>
        <v>70000</v>
      </c>
      <c r="E287" s="97">
        <f>E288+E291</f>
        <v>80000</v>
      </c>
    </row>
    <row r="288" spans="1:5" ht="13">
      <c r="A288" s="101" t="s">
        <v>177</v>
      </c>
      <c r="B288" s="102" t="s">
        <v>469</v>
      </c>
      <c r="C288" s="103"/>
      <c r="D288" s="104">
        <f t="shared" ref="D288:E289" si="45">D289</f>
        <v>70000</v>
      </c>
      <c r="E288" s="104">
        <f t="shared" si="45"/>
        <v>70000</v>
      </c>
    </row>
    <row r="289" spans="1:5" ht="13">
      <c r="A289" s="105" t="s">
        <v>90</v>
      </c>
      <c r="B289" s="102" t="s">
        <v>469</v>
      </c>
      <c r="C289" s="106" t="s">
        <v>91</v>
      </c>
      <c r="D289" s="104">
        <f t="shared" si="45"/>
        <v>70000</v>
      </c>
      <c r="E289" s="104">
        <f t="shared" si="45"/>
        <v>70000</v>
      </c>
    </row>
    <row r="290" spans="1:5" ht="13">
      <c r="A290" s="105" t="s">
        <v>92</v>
      </c>
      <c r="B290" s="102" t="s">
        <v>469</v>
      </c>
      <c r="C290" s="106" t="s">
        <v>93</v>
      </c>
      <c r="D290" s="104">
        <v>70000</v>
      </c>
      <c r="E290" s="104">
        <v>70000</v>
      </c>
    </row>
    <row r="291" spans="1:5" ht="26">
      <c r="A291" s="101" t="s">
        <v>178</v>
      </c>
      <c r="B291" s="102" t="s">
        <v>470</v>
      </c>
      <c r="C291" s="103"/>
      <c r="D291" s="104">
        <f t="shared" ref="D291:E292" si="46">D292</f>
        <v>0</v>
      </c>
      <c r="E291" s="104">
        <f t="shared" si="46"/>
        <v>10000</v>
      </c>
    </row>
    <row r="292" spans="1:5" ht="13">
      <c r="A292" s="105" t="s">
        <v>90</v>
      </c>
      <c r="B292" s="102" t="s">
        <v>470</v>
      </c>
      <c r="C292" s="106" t="s">
        <v>91</v>
      </c>
      <c r="D292" s="104">
        <f t="shared" si="46"/>
        <v>0</v>
      </c>
      <c r="E292" s="104">
        <f t="shared" si="46"/>
        <v>10000</v>
      </c>
    </row>
    <row r="293" spans="1:5" ht="13">
      <c r="A293" s="105" t="s">
        <v>92</v>
      </c>
      <c r="B293" s="102" t="s">
        <v>470</v>
      </c>
      <c r="C293" s="106" t="s">
        <v>93</v>
      </c>
      <c r="D293" s="104">
        <v>0</v>
      </c>
      <c r="E293" s="104">
        <v>10000</v>
      </c>
    </row>
    <row r="294" spans="1:5" ht="13">
      <c r="A294" s="98" t="s">
        <v>179</v>
      </c>
      <c r="B294" s="99" t="s">
        <v>471</v>
      </c>
      <c r="C294" s="100"/>
      <c r="D294" s="97">
        <f>D295</f>
        <v>500</v>
      </c>
      <c r="E294" s="97">
        <f>E295</f>
        <v>500</v>
      </c>
    </row>
    <row r="295" spans="1:5" ht="13">
      <c r="A295" s="101" t="s">
        <v>180</v>
      </c>
      <c r="B295" s="102" t="s">
        <v>472</v>
      </c>
      <c r="C295" s="103"/>
      <c r="D295" s="104">
        <f t="shared" ref="D295:E296" si="47">D296</f>
        <v>500</v>
      </c>
      <c r="E295" s="104">
        <f t="shared" si="47"/>
        <v>500</v>
      </c>
    </row>
    <row r="296" spans="1:5" ht="13">
      <c r="A296" s="105" t="s">
        <v>90</v>
      </c>
      <c r="B296" s="102" t="s">
        <v>472</v>
      </c>
      <c r="C296" s="106" t="s">
        <v>91</v>
      </c>
      <c r="D296" s="104">
        <f t="shared" si="47"/>
        <v>500</v>
      </c>
      <c r="E296" s="104">
        <f t="shared" si="47"/>
        <v>500</v>
      </c>
    </row>
    <row r="297" spans="1:5" ht="13">
      <c r="A297" s="105" t="s">
        <v>92</v>
      </c>
      <c r="B297" s="102" t="s">
        <v>472</v>
      </c>
      <c r="C297" s="106" t="s">
        <v>93</v>
      </c>
      <c r="D297" s="104">
        <v>500</v>
      </c>
      <c r="E297" s="104">
        <v>500</v>
      </c>
    </row>
    <row r="298" spans="1:5" ht="13">
      <c r="A298" s="94" t="s">
        <v>181</v>
      </c>
      <c r="B298" s="95" t="s">
        <v>473</v>
      </c>
      <c r="C298" s="96"/>
      <c r="D298" s="97">
        <f>D299+D312</f>
        <v>13050</v>
      </c>
      <c r="E298" s="97">
        <f>E299+E312</f>
        <v>3050</v>
      </c>
    </row>
    <row r="299" spans="1:5" ht="26">
      <c r="A299" s="98" t="s">
        <v>182</v>
      </c>
      <c r="B299" s="99" t="s">
        <v>474</v>
      </c>
      <c r="C299" s="100"/>
      <c r="D299" s="97">
        <f t="shared" ref="D299:E299" si="48">D300+D303+D306+D309</f>
        <v>50</v>
      </c>
      <c r="E299" s="97">
        <f t="shared" si="48"/>
        <v>50</v>
      </c>
    </row>
    <row r="300" spans="1:5" ht="26">
      <c r="A300" s="101" t="s">
        <v>183</v>
      </c>
      <c r="B300" s="102" t="s">
        <v>475</v>
      </c>
      <c r="C300" s="103"/>
      <c r="D300" s="104">
        <f t="shared" ref="D300:E301" si="49">D301</f>
        <v>3</v>
      </c>
      <c r="E300" s="104">
        <f t="shared" si="49"/>
        <v>3</v>
      </c>
    </row>
    <row r="301" spans="1:5" ht="13">
      <c r="A301" s="105" t="s">
        <v>90</v>
      </c>
      <c r="B301" s="102" t="s">
        <v>475</v>
      </c>
      <c r="C301" s="106" t="s">
        <v>91</v>
      </c>
      <c r="D301" s="104">
        <f t="shared" si="49"/>
        <v>3</v>
      </c>
      <c r="E301" s="104">
        <f t="shared" si="49"/>
        <v>3</v>
      </c>
    </row>
    <row r="302" spans="1:5" ht="13">
      <c r="A302" s="105" t="s">
        <v>92</v>
      </c>
      <c r="B302" s="102" t="s">
        <v>475</v>
      </c>
      <c r="C302" s="106" t="s">
        <v>93</v>
      </c>
      <c r="D302" s="104">
        <v>3</v>
      </c>
      <c r="E302" s="104">
        <v>3</v>
      </c>
    </row>
    <row r="303" spans="1:5" ht="26">
      <c r="A303" s="101" t="s">
        <v>184</v>
      </c>
      <c r="B303" s="102" t="s">
        <v>477</v>
      </c>
      <c r="C303" s="103"/>
      <c r="D303" s="104">
        <f t="shared" ref="D303:E304" si="50">D304</f>
        <v>15</v>
      </c>
      <c r="E303" s="104">
        <f t="shared" si="50"/>
        <v>15</v>
      </c>
    </row>
    <row r="304" spans="1:5" ht="13">
      <c r="A304" s="105" t="s">
        <v>90</v>
      </c>
      <c r="B304" s="102" t="s">
        <v>477</v>
      </c>
      <c r="C304" s="106" t="s">
        <v>91</v>
      </c>
      <c r="D304" s="104">
        <f t="shared" si="50"/>
        <v>15</v>
      </c>
      <c r="E304" s="104">
        <f t="shared" si="50"/>
        <v>15</v>
      </c>
    </row>
    <row r="305" spans="1:5" ht="13">
      <c r="A305" s="105" t="s">
        <v>92</v>
      </c>
      <c r="B305" s="102" t="s">
        <v>477</v>
      </c>
      <c r="C305" s="106" t="s">
        <v>93</v>
      </c>
      <c r="D305" s="104">
        <v>15</v>
      </c>
      <c r="E305" s="104">
        <v>15</v>
      </c>
    </row>
    <row r="306" spans="1:5" ht="26">
      <c r="A306" s="101" t="s">
        <v>185</v>
      </c>
      <c r="B306" s="102" t="s">
        <v>478</v>
      </c>
      <c r="C306" s="103"/>
      <c r="D306" s="104">
        <f t="shared" ref="D306:E307" si="51">D307</f>
        <v>20</v>
      </c>
      <c r="E306" s="104">
        <f t="shared" si="51"/>
        <v>20</v>
      </c>
    </row>
    <row r="307" spans="1:5" ht="13">
      <c r="A307" s="105" t="s">
        <v>90</v>
      </c>
      <c r="B307" s="102" t="s">
        <v>478</v>
      </c>
      <c r="C307" s="106" t="s">
        <v>91</v>
      </c>
      <c r="D307" s="104">
        <f t="shared" si="51"/>
        <v>20</v>
      </c>
      <c r="E307" s="104">
        <f t="shared" si="51"/>
        <v>20</v>
      </c>
    </row>
    <row r="308" spans="1:5" ht="13">
      <c r="A308" s="105" t="s">
        <v>92</v>
      </c>
      <c r="B308" s="102" t="s">
        <v>478</v>
      </c>
      <c r="C308" s="106" t="s">
        <v>93</v>
      </c>
      <c r="D308" s="104">
        <v>20</v>
      </c>
      <c r="E308" s="104">
        <v>20</v>
      </c>
    </row>
    <row r="309" spans="1:5" ht="13">
      <c r="A309" s="105" t="s">
        <v>754</v>
      </c>
      <c r="B309" s="102" t="s">
        <v>755</v>
      </c>
      <c r="C309" s="106"/>
      <c r="D309" s="104">
        <f t="shared" ref="D309:E310" si="52">D310</f>
        <v>12</v>
      </c>
      <c r="E309" s="104">
        <f t="shared" si="52"/>
        <v>12</v>
      </c>
    </row>
    <row r="310" spans="1:5" ht="13">
      <c r="A310" s="105" t="s">
        <v>90</v>
      </c>
      <c r="B310" s="102" t="s">
        <v>755</v>
      </c>
      <c r="C310" s="106" t="s">
        <v>91</v>
      </c>
      <c r="D310" s="104">
        <f t="shared" si="52"/>
        <v>12</v>
      </c>
      <c r="E310" s="104">
        <f t="shared" si="52"/>
        <v>12</v>
      </c>
    </row>
    <row r="311" spans="1:5" ht="13">
      <c r="A311" s="105" t="s">
        <v>92</v>
      </c>
      <c r="B311" s="102" t="s">
        <v>755</v>
      </c>
      <c r="C311" s="106" t="s">
        <v>93</v>
      </c>
      <c r="D311" s="104">
        <v>12</v>
      </c>
      <c r="E311" s="104">
        <v>12</v>
      </c>
    </row>
    <row r="312" spans="1:5" ht="13">
      <c r="A312" s="98" t="s">
        <v>186</v>
      </c>
      <c r="B312" s="99" t="s">
        <v>476</v>
      </c>
      <c r="C312" s="100"/>
      <c r="D312" s="97">
        <f>D313+D316+D319</f>
        <v>13000</v>
      </c>
      <c r="E312" s="97">
        <f>E313+E316</f>
        <v>3000</v>
      </c>
    </row>
    <row r="313" spans="1:5" ht="13">
      <c r="A313" s="101" t="s">
        <v>187</v>
      </c>
      <c r="B313" s="102" t="s">
        <v>479</v>
      </c>
      <c r="C313" s="103"/>
      <c r="D313" s="104">
        <f t="shared" ref="D313:E314" si="53">D314</f>
        <v>2500</v>
      </c>
      <c r="E313" s="104">
        <f t="shared" si="53"/>
        <v>2500</v>
      </c>
    </row>
    <row r="314" spans="1:5" ht="13">
      <c r="A314" s="105" t="s">
        <v>90</v>
      </c>
      <c r="B314" s="102" t="s">
        <v>479</v>
      </c>
      <c r="C314" s="106" t="s">
        <v>91</v>
      </c>
      <c r="D314" s="104">
        <f t="shared" si="53"/>
        <v>2500</v>
      </c>
      <c r="E314" s="104">
        <f t="shared" si="53"/>
        <v>2500</v>
      </c>
    </row>
    <row r="315" spans="1:5" ht="13">
      <c r="A315" s="105" t="s">
        <v>92</v>
      </c>
      <c r="B315" s="102" t="s">
        <v>479</v>
      </c>
      <c r="C315" s="106" t="s">
        <v>93</v>
      </c>
      <c r="D315" s="104">
        <v>2500</v>
      </c>
      <c r="E315" s="104">
        <v>2500</v>
      </c>
    </row>
    <row r="316" spans="1:5" ht="13">
      <c r="A316" s="101" t="s">
        <v>188</v>
      </c>
      <c r="B316" s="102" t="s">
        <v>480</v>
      </c>
      <c r="C316" s="103"/>
      <c r="D316" s="104">
        <f t="shared" ref="D316:E317" si="54">D317</f>
        <v>500</v>
      </c>
      <c r="E316" s="104">
        <f t="shared" si="54"/>
        <v>500</v>
      </c>
    </row>
    <row r="317" spans="1:5" ht="13">
      <c r="A317" s="105" t="s">
        <v>90</v>
      </c>
      <c r="B317" s="102" t="s">
        <v>480</v>
      </c>
      <c r="C317" s="106" t="s">
        <v>91</v>
      </c>
      <c r="D317" s="104">
        <f t="shared" si="54"/>
        <v>500</v>
      </c>
      <c r="E317" s="104">
        <f t="shared" si="54"/>
        <v>500</v>
      </c>
    </row>
    <row r="318" spans="1:5" ht="13">
      <c r="A318" s="105" t="s">
        <v>92</v>
      </c>
      <c r="B318" s="102" t="s">
        <v>480</v>
      </c>
      <c r="C318" s="106" t="s">
        <v>93</v>
      </c>
      <c r="D318" s="104">
        <v>500</v>
      </c>
      <c r="E318" s="104">
        <v>500</v>
      </c>
    </row>
    <row r="319" spans="1:5" ht="13">
      <c r="A319" s="105" t="s">
        <v>723</v>
      </c>
      <c r="B319" s="102" t="s">
        <v>722</v>
      </c>
      <c r="C319" s="106"/>
      <c r="D319" s="104">
        <f t="shared" ref="D319:E320" si="55">D320</f>
        <v>10000</v>
      </c>
      <c r="E319" s="104">
        <f t="shared" si="55"/>
        <v>0</v>
      </c>
    </row>
    <row r="320" spans="1:5" ht="13">
      <c r="A320" s="105" t="s">
        <v>90</v>
      </c>
      <c r="B320" s="102" t="s">
        <v>722</v>
      </c>
      <c r="C320" s="106">
        <v>200</v>
      </c>
      <c r="D320" s="104">
        <f t="shared" si="55"/>
        <v>10000</v>
      </c>
      <c r="E320" s="104">
        <f t="shared" si="55"/>
        <v>0</v>
      </c>
    </row>
    <row r="321" spans="1:5" ht="13">
      <c r="A321" s="105" t="s">
        <v>92</v>
      </c>
      <c r="B321" s="102" t="s">
        <v>722</v>
      </c>
      <c r="C321" s="106">
        <v>240</v>
      </c>
      <c r="D321" s="104">
        <v>10000</v>
      </c>
      <c r="E321" s="104">
        <v>0</v>
      </c>
    </row>
    <row r="322" spans="1:5" ht="26">
      <c r="A322" s="90" t="s">
        <v>189</v>
      </c>
      <c r="B322" s="91" t="s">
        <v>481</v>
      </c>
      <c r="C322" s="92"/>
      <c r="D322" s="97">
        <f>D323+D332</f>
        <v>21006.9</v>
      </c>
      <c r="E322" s="97">
        <f>E323+E332</f>
        <v>21843.8</v>
      </c>
    </row>
    <row r="323" spans="1:5" ht="26">
      <c r="A323" s="94" t="s">
        <v>190</v>
      </c>
      <c r="B323" s="95" t="s">
        <v>482</v>
      </c>
      <c r="C323" s="96"/>
      <c r="D323" s="97">
        <f>D324+D328</f>
        <v>1400</v>
      </c>
      <c r="E323" s="97">
        <f>E324+E328</f>
        <v>2200</v>
      </c>
    </row>
    <row r="324" spans="1:5" ht="39">
      <c r="A324" s="98" t="s">
        <v>191</v>
      </c>
      <c r="B324" s="99" t="s">
        <v>483</v>
      </c>
      <c r="C324" s="100"/>
      <c r="D324" s="97">
        <f t="shared" ref="D324:E326" si="56">D325</f>
        <v>200</v>
      </c>
      <c r="E324" s="97">
        <f t="shared" si="56"/>
        <v>500</v>
      </c>
    </row>
    <row r="325" spans="1:5" ht="26">
      <c r="A325" s="101" t="s">
        <v>192</v>
      </c>
      <c r="B325" s="102" t="s">
        <v>484</v>
      </c>
      <c r="C325" s="103"/>
      <c r="D325" s="104">
        <f t="shared" si="56"/>
        <v>200</v>
      </c>
      <c r="E325" s="104">
        <f t="shared" si="56"/>
        <v>500</v>
      </c>
    </row>
    <row r="326" spans="1:5" ht="13">
      <c r="A326" s="105" t="s">
        <v>90</v>
      </c>
      <c r="B326" s="109" t="s">
        <v>484</v>
      </c>
      <c r="C326" s="106" t="s">
        <v>91</v>
      </c>
      <c r="D326" s="104">
        <f t="shared" si="56"/>
        <v>200</v>
      </c>
      <c r="E326" s="104">
        <f t="shared" si="56"/>
        <v>500</v>
      </c>
    </row>
    <row r="327" spans="1:5" ht="13">
      <c r="A327" s="105" t="s">
        <v>92</v>
      </c>
      <c r="B327" s="109" t="s">
        <v>484</v>
      </c>
      <c r="C327" s="106" t="s">
        <v>93</v>
      </c>
      <c r="D327" s="104">
        <v>200</v>
      </c>
      <c r="E327" s="104">
        <v>500</v>
      </c>
    </row>
    <row r="328" spans="1:5" ht="13">
      <c r="A328" s="98" t="s">
        <v>193</v>
      </c>
      <c r="B328" s="99" t="s">
        <v>485</v>
      </c>
      <c r="C328" s="100"/>
      <c r="D328" s="97">
        <f>D329</f>
        <v>1200</v>
      </c>
      <c r="E328" s="97">
        <f>E329</f>
        <v>1700</v>
      </c>
    </row>
    <row r="329" spans="1:5" ht="39">
      <c r="A329" s="101" t="s">
        <v>196</v>
      </c>
      <c r="B329" s="102" t="s">
        <v>486</v>
      </c>
      <c r="C329" s="103"/>
      <c r="D329" s="104">
        <f t="shared" ref="D329:E330" si="57">D330</f>
        <v>1200</v>
      </c>
      <c r="E329" s="104">
        <f t="shared" si="57"/>
        <v>1700</v>
      </c>
    </row>
    <row r="330" spans="1:5" ht="13">
      <c r="A330" s="105" t="s">
        <v>140</v>
      </c>
      <c r="B330" s="102" t="s">
        <v>486</v>
      </c>
      <c r="C330" s="106" t="s">
        <v>141</v>
      </c>
      <c r="D330" s="104">
        <f t="shared" si="57"/>
        <v>1200</v>
      </c>
      <c r="E330" s="104">
        <f t="shared" si="57"/>
        <v>1700</v>
      </c>
    </row>
    <row r="331" spans="1:5" ht="26">
      <c r="A331" s="105" t="s">
        <v>194</v>
      </c>
      <c r="B331" s="102" t="s">
        <v>486</v>
      </c>
      <c r="C331" s="106" t="s">
        <v>195</v>
      </c>
      <c r="D331" s="104">
        <v>1200</v>
      </c>
      <c r="E331" s="104">
        <v>1700</v>
      </c>
    </row>
    <row r="332" spans="1:5" ht="26">
      <c r="A332" s="94" t="s">
        <v>197</v>
      </c>
      <c r="B332" s="95" t="s">
        <v>487</v>
      </c>
      <c r="C332" s="96"/>
      <c r="D332" s="97">
        <f>D333+D340+D348</f>
        <v>19606.900000000001</v>
      </c>
      <c r="E332" s="97">
        <f>E333+E340+E348</f>
        <v>19643.8</v>
      </c>
    </row>
    <row r="333" spans="1:5" ht="13">
      <c r="A333" s="98" t="s">
        <v>198</v>
      </c>
      <c r="B333" s="99" t="s">
        <v>488</v>
      </c>
      <c r="C333" s="100"/>
      <c r="D333" s="97">
        <f>D334+D337</f>
        <v>656.9</v>
      </c>
      <c r="E333" s="97">
        <f>E334+E337</f>
        <v>683.8</v>
      </c>
    </row>
    <row r="334" spans="1:5" ht="39">
      <c r="A334" s="101" t="s">
        <v>199</v>
      </c>
      <c r="B334" s="102" t="s">
        <v>489</v>
      </c>
      <c r="C334" s="103"/>
      <c r="D334" s="104">
        <f t="shared" ref="D334:E335" si="58">D335</f>
        <v>538</v>
      </c>
      <c r="E334" s="104">
        <f t="shared" si="58"/>
        <v>560</v>
      </c>
    </row>
    <row r="335" spans="1:5" ht="13">
      <c r="A335" s="105" t="s">
        <v>90</v>
      </c>
      <c r="B335" s="102" t="s">
        <v>489</v>
      </c>
      <c r="C335" s="106" t="s">
        <v>91</v>
      </c>
      <c r="D335" s="104">
        <f t="shared" si="58"/>
        <v>538</v>
      </c>
      <c r="E335" s="104">
        <f t="shared" si="58"/>
        <v>560</v>
      </c>
    </row>
    <row r="336" spans="1:5" ht="13">
      <c r="A336" s="105" t="s">
        <v>92</v>
      </c>
      <c r="B336" s="102" t="s">
        <v>489</v>
      </c>
      <c r="C336" s="106" t="s">
        <v>93</v>
      </c>
      <c r="D336" s="104">
        <v>538</v>
      </c>
      <c r="E336" s="104">
        <v>560</v>
      </c>
    </row>
    <row r="337" spans="1:15" ht="39">
      <c r="A337" s="101" t="s">
        <v>199</v>
      </c>
      <c r="B337" s="102" t="s">
        <v>490</v>
      </c>
      <c r="C337" s="103"/>
      <c r="D337" s="104">
        <f t="shared" ref="D337:E338" si="59">D338</f>
        <v>118.9</v>
      </c>
      <c r="E337" s="104">
        <f t="shared" si="59"/>
        <v>123.8</v>
      </c>
    </row>
    <row r="338" spans="1:15" ht="13">
      <c r="A338" s="105" t="s">
        <v>90</v>
      </c>
      <c r="B338" s="102" t="s">
        <v>490</v>
      </c>
      <c r="C338" s="106" t="s">
        <v>91</v>
      </c>
      <c r="D338" s="104">
        <f t="shared" si="59"/>
        <v>118.9</v>
      </c>
      <c r="E338" s="104">
        <f t="shared" si="59"/>
        <v>123.8</v>
      </c>
    </row>
    <row r="339" spans="1:15" ht="13">
      <c r="A339" s="105" t="s">
        <v>92</v>
      </c>
      <c r="B339" s="102" t="s">
        <v>490</v>
      </c>
      <c r="C339" s="106" t="s">
        <v>93</v>
      </c>
      <c r="D339" s="104">
        <v>118.9</v>
      </c>
      <c r="E339" s="104">
        <v>123.8</v>
      </c>
    </row>
    <row r="340" spans="1:15" ht="26">
      <c r="A340" s="98" t="s">
        <v>200</v>
      </c>
      <c r="B340" s="99" t="s">
        <v>491</v>
      </c>
      <c r="C340" s="100"/>
      <c r="D340" s="97">
        <f>D341</f>
        <v>18450</v>
      </c>
      <c r="E340" s="97">
        <f>E341</f>
        <v>18450</v>
      </c>
    </row>
    <row r="341" spans="1:15" ht="13">
      <c r="A341" s="101" t="s">
        <v>201</v>
      </c>
      <c r="B341" s="102" t="s">
        <v>492</v>
      </c>
      <c r="C341" s="103"/>
      <c r="D341" s="104">
        <f>D342+D344++D346</f>
        <v>18450</v>
      </c>
      <c r="E341" s="104">
        <f>E342+E344++E346</f>
        <v>18450</v>
      </c>
    </row>
    <row r="342" spans="1:15" ht="39">
      <c r="A342" s="105" t="s">
        <v>113</v>
      </c>
      <c r="B342" s="102" t="s">
        <v>492</v>
      </c>
      <c r="C342" s="106" t="s">
        <v>114</v>
      </c>
      <c r="D342" s="104">
        <f>D343</f>
        <v>11500</v>
      </c>
      <c r="E342" s="104">
        <f>E343</f>
        <v>11500</v>
      </c>
    </row>
    <row r="343" spans="1:15" ht="13">
      <c r="A343" s="105" t="s">
        <v>138</v>
      </c>
      <c r="B343" s="102" t="s">
        <v>492</v>
      </c>
      <c r="C343" s="106" t="s">
        <v>139</v>
      </c>
      <c r="D343" s="104">
        <v>11500</v>
      </c>
      <c r="E343" s="104">
        <v>11500</v>
      </c>
    </row>
    <row r="344" spans="1:15" ht="13">
      <c r="A344" s="105" t="s">
        <v>90</v>
      </c>
      <c r="B344" s="102" t="s">
        <v>492</v>
      </c>
      <c r="C344" s="106" t="s">
        <v>91</v>
      </c>
      <c r="D344" s="104">
        <f>D345</f>
        <v>6800</v>
      </c>
      <c r="E344" s="104">
        <f>E345</f>
        <v>6800</v>
      </c>
    </row>
    <row r="345" spans="1:15" ht="13">
      <c r="A345" s="105" t="s">
        <v>92</v>
      </c>
      <c r="B345" s="102" t="s">
        <v>492</v>
      </c>
      <c r="C345" s="106" t="s">
        <v>93</v>
      </c>
      <c r="D345" s="104">
        <v>6800</v>
      </c>
      <c r="E345" s="104">
        <v>6800</v>
      </c>
    </row>
    <row r="346" spans="1:15" ht="13">
      <c r="A346" s="105" t="s">
        <v>140</v>
      </c>
      <c r="B346" s="102" t="s">
        <v>492</v>
      </c>
      <c r="C346" s="106" t="s">
        <v>141</v>
      </c>
      <c r="D346" s="104">
        <f>D347</f>
        <v>150</v>
      </c>
      <c r="E346" s="104">
        <f>E347</f>
        <v>150</v>
      </c>
    </row>
    <row r="347" spans="1:15" ht="13">
      <c r="A347" s="105" t="s">
        <v>142</v>
      </c>
      <c r="B347" s="102" t="s">
        <v>492</v>
      </c>
      <c r="C347" s="106" t="s">
        <v>143</v>
      </c>
      <c r="D347" s="104">
        <v>150</v>
      </c>
      <c r="E347" s="104">
        <v>150</v>
      </c>
    </row>
    <row r="348" spans="1:15" s="74" customFormat="1" ht="65">
      <c r="A348" s="98" t="s">
        <v>202</v>
      </c>
      <c r="B348" s="99" t="s">
        <v>493</v>
      </c>
      <c r="C348" s="100"/>
      <c r="D348" s="97">
        <f t="shared" ref="D348:E350" si="60">D349</f>
        <v>500</v>
      </c>
      <c r="E348" s="97">
        <f t="shared" si="60"/>
        <v>510</v>
      </c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</row>
    <row r="349" spans="1:15" ht="13">
      <c r="A349" s="101" t="s">
        <v>203</v>
      </c>
      <c r="B349" s="121" t="s">
        <v>654</v>
      </c>
      <c r="C349" s="103"/>
      <c r="D349" s="104">
        <f t="shared" si="60"/>
        <v>500</v>
      </c>
      <c r="E349" s="104">
        <f t="shared" si="60"/>
        <v>510</v>
      </c>
    </row>
    <row r="350" spans="1:15" ht="13">
      <c r="A350" s="105" t="s">
        <v>90</v>
      </c>
      <c r="B350" s="121" t="s">
        <v>654</v>
      </c>
      <c r="C350" s="106" t="s">
        <v>91</v>
      </c>
      <c r="D350" s="104">
        <f t="shared" si="60"/>
        <v>500</v>
      </c>
      <c r="E350" s="104">
        <f t="shared" si="60"/>
        <v>510</v>
      </c>
    </row>
    <row r="351" spans="1:15" ht="13">
      <c r="A351" s="105" t="s">
        <v>92</v>
      </c>
      <c r="B351" s="121" t="s">
        <v>654</v>
      </c>
      <c r="C351" s="106" t="s">
        <v>93</v>
      </c>
      <c r="D351" s="104">
        <v>500</v>
      </c>
      <c r="E351" s="104">
        <v>510</v>
      </c>
    </row>
    <row r="352" spans="1:15" ht="26">
      <c r="A352" s="90" t="s">
        <v>204</v>
      </c>
      <c r="B352" s="91" t="s">
        <v>405</v>
      </c>
      <c r="C352" s="92"/>
      <c r="D352" s="97">
        <f>D353+D368+D376</f>
        <v>43700</v>
      </c>
      <c r="E352" s="97">
        <f>E353+E368+E376</f>
        <v>3700</v>
      </c>
    </row>
    <row r="353" spans="1:5" ht="13">
      <c r="A353" s="94" t="s">
        <v>205</v>
      </c>
      <c r="B353" s="95" t="s">
        <v>406</v>
      </c>
      <c r="C353" s="96"/>
      <c r="D353" s="97">
        <f t="shared" ref="D353:E353" si="61">D354+D364</f>
        <v>650</v>
      </c>
      <c r="E353" s="97">
        <f t="shared" si="61"/>
        <v>650</v>
      </c>
    </row>
    <row r="354" spans="1:5" ht="13">
      <c r="A354" s="98" t="s">
        <v>206</v>
      </c>
      <c r="B354" s="99" t="s">
        <v>407</v>
      </c>
      <c r="C354" s="100"/>
      <c r="D354" s="97">
        <f t="shared" ref="D354:E354" si="62">D358+D361+D355</f>
        <v>350</v>
      </c>
      <c r="E354" s="97">
        <f t="shared" si="62"/>
        <v>350</v>
      </c>
    </row>
    <row r="355" spans="1:5" ht="13">
      <c r="A355" s="110" t="s">
        <v>748</v>
      </c>
      <c r="B355" s="108" t="s">
        <v>776</v>
      </c>
      <c r="C355" s="120"/>
      <c r="D355" s="104">
        <f t="shared" ref="D355:E356" si="63">D356</f>
        <v>150</v>
      </c>
      <c r="E355" s="104">
        <f t="shared" si="63"/>
        <v>150</v>
      </c>
    </row>
    <row r="356" spans="1:5" ht="13">
      <c r="A356" s="110" t="s">
        <v>392</v>
      </c>
      <c r="B356" s="108" t="s">
        <v>776</v>
      </c>
      <c r="C356" s="108" t="s">
        <v>91</v>
      </c>
      <c r="D356" s="104">
        <f t="shared" si="63"/>
        <v>150</v>
      </c>
      <c r="E356" s="104">
        <f t="shared" si="63"/>
        <v>150</v>
      </c>
    </row>
    <row r="357" spans="1:5" ht="13">
      <c r="A357" s="119" t="s">
        <v>92</v>
      </c>
      <c r="B357" s="108" t="s">
        <v>776</v>
      </c>
      <c r="C357" s="108" t="s">
        <v>93</v>
      </c>
      <c r="D357" s="104">
        <v>150</v>
      </c>
      <c r="E357" s="104">
        <v>150</v>
      </c>
    </row>
    <row r="358" spans="1:5" ht="13">
      <c r="A358" s="101" t="s">
        <v>207</v>
      </c>
      <c r="B358" s="102" t="s">
        <v>408</v>
      </c>
      <c r="C358" s="103"/>
      <c r="D358" s="104">
        <f t="shared" ref="D358:E359" si="64">D359</f>
        <v>100</v>
      </c>
      <c r="E358" s="104">
        <f t="shared" si="64"/>
        <v>100</v>
      </c>
    </row>
    <row r="359" spans="1:5" ht="26">
      <c r="A359" s="105" t="s">
        <v>78</v>
      </c>
      <c r="B359" s="109" t="s">
        <v>408</v>
      </c>
      <c r="C359" s="106" t="s">
        <v>79</v>
      </c>
      <c r="D359" s="104">
        <f t="shared" si="64"/>
        <v>100</v>
      </c>
      <c r="E359" s="104">
        <f t="shared" si="64"/>
        <v>100</v>
      </c>
    </row>
    <row r="360" spans="1:5" ht="13">
      <c r="A360" s="105" t="s">
        <v>80</v>
      </c>
      <c r="B360" s="109" t="s">
        <v>408</v>
      </c>
      <c r="C360" s="106" t="s">
        <v>81</v>
      </c>
      <c r="D360" s="104">
        <v>100</v>
      </c>
      <c r="E360" s="104">
        <v>100</v>
      </c>
    </row>
    <row r="361" spans="1:5" ht="26">
      <c r="A361" s="101" t="s">
        <v>208</v>
      </c>
      <c r="B361" s="102" t="s">
        <v>409</v>
      </c>
      <c r="C361" s="103"/>
      <c r="D361" s="104">
        <f t="shared" ref="D361:E362" si="65">D362</f>
        <v>100</v>
      </c>
      <c r="E361" s="104">
        <f t="shared" si="65"/>
        <v>100</v>
      </c>
    </row>
    <row r="362" spans="1:5" ht="26">
      <c r="A362" s="105" t="s">
        <v>78</v>
      </c>
      <c r="B362" s="109" t="s">
        <v>409</v>
      </c>
      <c r="C362" s="106" t="s">
        <v>79</v>
      </c>
      <c r="D362" s="104">
        <f t="shared" si="65"/>
        <v>100</v>
      </c>
      <c r="E362" s="104">
        <f t="shared" si="65"/>
        <v>100</v>
      </c>
    </row>
    <row r="363" spans="1:5" ht="13">
      <c r="A363" s="105" t="s">
        <v>80</v>
      </c>
      <c r="B363" s="109" t="s">
        <v>409</v>
      </c>
      <c r="C363" s="106" t="s">
        <v>81</v>
      </c>
      <c r="D363" s="104">
        <v>100</v>
      </c>
      <c r="E363" s="104">
        <v>100</v>
      </c>
    </row>
    <row r="364" spans="1:5" ht="13">
      <c r="A364" s="98" t="s">
        <v>209</v>
      </c>
      <c r="B364" s="99" t="s">
        <v>410</v>
      </c>
      <c r="C364" s="100"/>
      <c r="D364" s="97">
        <f t="shared" ref="D364:E366" si="66">D365</f>
        <v>300</v>
      </c>
      <c r="E364" s="97">
        <f t="shared" si="66"/>
        <v>300</v>
      </c>
    </row>
    <row r="365" spans="1:5" ht="26">
      <c r="A365" s="101" t="s">
        <v>210</v>
      </c>
      <c r="B365" s="102" t="s">
        <v>411</v>
      </c>
      <c r="C365" s="103"/>
      <c r="D365" s="104">
        <f t="shared" si="66"/>
        <v>300</v>
      </c>
      <c r="E365" s="104">
        <f t="shared" si="66"/>
        <v>300</v>
      </c>
    </row>
    <row r="366" spans="1:5" ht="13">
      <c r="A366" s="105" t="s">
        <v>90</v>
      </c>
      <c r="B366" s="102" t="s">
        <v>411</v>
      </c>
      <c r="C366" s="106" t="s">
        <v>91</v>
      </c>
      <c r="D366" s="104">
        <f t="shared" si="66"/>
        <v>300</v>
      </c>
      <c r="E366" s="104">
        <f t="shared" si="66"/>
        <v>300</v>
      </c>
    </row>
    <row r="367" spans="1:5" ht="13">
      <c r="A367" s="105" t="s">
        <v>92</v>
      </c>
      <c r="B367" s="102" t="s">
        <v>411</v>
      </c>
      <c r="C367" s="106" t="s">
        <v>93</v>
      </c>
      <c r="D367" s="104">
        <v>300</v>
      </c>
      <c r="E367" s="104">
        <v>300</v>
      </c>
    </row>
    <row r="368" spans="1:5" ht="13">
      <c r="A368" s="94" t="s">
        <v>211</v>
      </c>
      <c r="B368" s="95" t="s">
        <v>412</v>
      </c>
      <c r="C368" s="96"/>
      <c r="D368" s="97">
        <f>D369</f>
        <v>40000</v>
      </c>
      <c r="E368" s="97">
        <f>E369</f>
        <v>0</v>
      </c>
    </row>
    <row r="369" spans="1:15" s="74" customFormat="1" ht="13">
      <c r="A369" s="122" t="s">
        <v>725</v>
      </c>
      <c r="B369" s="123" t="s">
        <v>726</v>
      </c>
      <c r="C369" s="118"/>
      <c r="D369" s="97">
        <f>D370+D373</f>
        <v>40000</v>
      </c>
      <c r="E369" s="97">
        <f>E370+E373</f>
        <v>0</v>
      </c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</row>
    <row r="370" spans="1:15" ht="26">
      <c r="A370" s="105" t="s">
        <v>745</v>
      </c>
      <c r="B370" s="109" t="s">
        <v>746</v>
      </c>
      <c r="C370" s="106"/>
      <c r="D370" s="104">
        <f t="shared" ref="D370:E371" si="67">D371</f>
        <v>32760</v>
      </c>
      <c r="E370" s="104">
        <f t="shared" si="67"/>
        <v>0</v>
      </c>
    </row>
    <row r="371" spans="1:15" ht="13">
      <c r="A371" s="105" t="s">
        <v>90</v>
      </c>
      <c r="B371" s="109" t="s">
        <v>746</v>
      </c>
      <c r="C371" s="106" t="s">
        <v>91</v>
      </c>
      <c r="D371" s="104">
        <f t="shared" si="67"/>
        <v>32760</v>
      </c>
      <c r="E371" s="104">
        <f t="shared" si="67"/>
        <v>0</v>
      </c>
    </row>
    <row r="372" spans="1:15" ht="13">
      <c r="A372" s="105" t="s">
        <v>92</v>
      </c>
      <c r="B372" s="109" t="s">
        <v>746</v>
      </c>
      <c r="C372" s="106" t="s">
        <v>93</v>
      </c>
      <c r="D372" s="104">
        <v>32760</v>
      </c>
      <c r="E372" s="104">
        <v>0</v>
      </c>
    </row>
    <row r="373" spans="1:15" ht="26">
      <c r="A373" s="105" t="s">
        <v>745</v>
      </c>
      <c r="B373" s="109" t="s">
        <v>747</v>
      </c>
      <c r="C373" s="106"/>
      <c r="D373" s="104">
        <f t="shared" ref="D373:E374" si="68">D374</f>
        <v>7240</v>
      </c>
      <c r="E373" s="104">
        <f t="shared" si="68"/>
        <v>0</v>
      </c>
    </row>
    <row r="374" spans="1:15" ht="13">
      <c r="A374" s="105" t="s">
        <v>90</v>
      </c>
      <c r="B374" s="109" t="s">
        <v>747</v>
      </c>
      <c r="C374" s="106" t="s">
        <v>91</v>
      </c>
      <c r="D374" s="104">
        <f t="shared" si="68"/>
        <v>7240</v>
      </c>
      <c r="E374" s="104">
        <f t="shared" si="68"/>
        <v>0</v>
      </c>
    </row>
    <row r="375" spans="1:15" ht="13">
      <c r="A375" s="105" t="s">
        <v>92</v>
      </c>
      <c r="B375" s="109" t="s">
        <v>747</v>
      </c>
      <c r="C375" s="106" t="s">
        <v>93</v>
      </c>
      <c r="D375" s="104">
        <v>7240</v>
      </c>
      <c r="E375" s="104">
        <v>0</v>
      </c>
    </row>
    <row r="376" spans="1:15" ht="26">
      <c r="A376" s="94" t="s">
        <v>212</v>
      </c>
      <c r="B376" s="95" t="s">
        <v>413</v>
      </c>
      <c r="C376" s="96"/>
      <c r="D376" s="97">
        <f>D377+D381</f>
        <v>3050</v>
      </c>
      <c r="E376" s="97">
        <f>E377+E381</f>
        <v>3050</v>
      </c>
    </row>
    <row r="377" spans="1:15" ht="13">
      <c r="A377" s="98" t="s">
        <v>213</v>
      </c>
      <c r="B377" s="99" t="s">
        <v>414</v>
      </c>
      <c r="C377" s="100"/>
      <c r="D377" s="97">
        <f>D378</f>
        <v>3000</v>
      </c>
      <c r="E377" s="97">
        <f>E378</f>
        <v>3000</v>
      </c>
    </row>
    <row r="378" spans="1:15" s="75" customFormat="1" ht="13">
      <c r="A378" s="105" t="s">
        <v>736</v>
      </c>
      <c r="B378" s="102" t="s">
        <v>737</v>
      </c>
      <c r="C378" s="106"/>
      <c r="D378" s="104">
        <f t="shared" ref="D378:E379" si="69">D379</f>
        <v>3000</v>
      </c>
      <c r="E378" s="104">
        <f t="shared" si="69"/>
        <v>3000</v>
      </c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</row>
    <row r="379" spans="1:15" s="75" customFormat="1" ht="13">
      <c r="A379" s="105" t="s">
        <v>90</v>
      </c>
      <c r="B379" s="102" t="s">
        <v>737</v>
      </c>
      <c r="C379" s="106" t="s">
        <v>91</v>
      </c>
      <c r="D379" s="104">
        <f t="shared" si="69"/>
        <v>3000</v>
      </c>
      <c r="E379" s="104">
        <f t="shared" si="69"/>
        <v>3000</v>
      </c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</row>
    <row r="380" spans="1:15" s="75" customFormat="1" ht="13">
      <c r="A380" s="105" t="s">
        <v>92</v>
      </c>
      <c r="B380" s="102" t="s">
        <v>737</v>
      </c>
      <c r="C380" s="106" t="s">
        <v>93</v>
      </c>
      <c r="D380" s="104">
        <v>3000</v>
      </c>
      <c r="E380" s="104">
        <v>3000</v>
      </c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</row>
    <row r="381" spans="1:15" ht="26">
      <c r="A381" s="98" t="s">
        <v>214</v>
      </c>
      <c r="B381" s="99" t="s">
        <v>415</v>
      </c>
      <c r="C381" s="100"/>
      <c r="D381" s="97">
        <f>D382+D385</f>
        <v>50</v>
      </c>
      <c r="E381" s="97">
        <f>E382+E385</f>
        <v>50</v>
      </c>
    </row>
    <row r="382" spans="1:15" ht="13">
      <c r="A382" s="101" t="s">
        <v>215</v>
      </c>
      <c r="B382" s="102" t="s">
        <v>416</v>
      </c>
      <c r="C382" s="103"/>
      <c r="D382" s="104">
        <f>D383</f>
        <v>30</v>
      </c>
      <c r="E382" s="104">
        <f>E383</f>
        <v>30</v>
      </c>
    </row>
    <row r="383" spans="1:15" ht="26">
      <c r="A383" s="105" t="s">
        <v>78</v>
      </c>
      <c r="B383" s="102" t="s">
        <v>416</v>
      </c>
      <c r="C383" s="106" t="s">
        <v>79</v>
      </c>
      <c r="D383" s="104">
        <f>D384</f>
        <v>30</v>
      </c>
      <c r="E383" s="104">
        <f>E384</f>
        <v>30</v>
      </c>
    </row>
    <row r="384" spans="1:15" ht="13">
      <c r="A384" s="105" t="s">
        <v>80</v>
      </c>
      <c r="B384" s="102" t="s">
        <v>416</v>
      </c>
      <c r="C384" s="106" t="s">
        <v>81</v>
      </c>
      <c r="D384" s="104">
        <v>30</v>
      </c>
      <c r="E384" s="104">
        <v>30</v>
      </c>
    </row>
    <row r="385" spans="1:5" ht="13">
      <c r="A385" s="101" t="s">
        <v>216</v>
      </c>
      <c r="B385" s="102" t="s">
        <v>417</v>
      </c>
      <c r="C385" s="103"/>
      <c r="D385" s="104">
        <f t="shared" ref="D385:E386" si="70">D386</f>
        <v>20</v>
      </c>
      <c r="E385" s="104">
        <f t="shared" si="70"/>
        <v>20</v>
      </c>
    </row>
    <row r="386" spans="1:5" ht="26">
      <c r="A386" s="105" t="s">
        <v>78</v>
      </c>
      <c r="B386" s="102" t="s">
        <v>417</v>
      </c>
      <c r="C386" s="106" t="s">
        <v>79</v>
      </c>
      <c r="D386" s="104">
        <f t="shared" si="70"/>
        <v>20</v>
      </c>
      <c r="E386" s="104">
        <f t="shared" si="70"/>
        <v>20</v>
      </c>
    </row>
    <row r="387" spans="1:5" ht="13">
      <c r="A387" s="105" t="s">
        <v>80</v>
      </c>
      <c r="B387" s="102" t="s">
        <v>417</v>
      </c>
      <c r="C387" s="106" t="s">
        <v>81</v>
      </c>
      <c r="D387" s="104">
        <v>20</v>
      </c>
      <c r="E387" s="104">
        <v>20</v>
      </c>
    </row>
    <row r="388" spans="1:5" ht="26">
      <c r="A388" s="90" t="s">
        <v>217</v>
      </c>
      <c r="B388" s="91" t="s">
        <v>494</v>
      </c>
      <c r="C388" s="92"/>
      <c r="D388" s="97">
        <f>D389+D463</f>
        <v>288620</v>
      </c>
      <c r="E388" s="97">
        <f>E389+E463</f>
        <v>142250</v>
      </c>
    </row>
    <row r="389" spans="1:5" ht="13">
      <c r="A389" s="94" t="s">
        <v>218</v>
      </c>
      <c r="B389" s="95" t="s">
        <v>495</v>
      </c>
      <c r="C389" s="96"/>
      <c r="D389" s="97">
        <f>D397+D401+D405+D427+D443+D449+D456+D390</f>
        <v>266120</v>
      </c>
      <c r="E389" s="97">
        <f>E397+E401+E405+E427+E443+E449+E456</f>
        <v>120250</v>
      </c>
    </row>
    <row r="390" spans="1:5" ht="26">
      <c r="A390" s="98" t="s">
        <v>784</v>
      </c>
      <c r="B390" s="99" t="s">
        <v>785</v>
      </c>
      <c r="C390" s="100"/>
      <c r="D390" s="97">
        <f>D391+D394</f>
        <v>147000</v>
      </c>
      <c r="E390" s="97"/>
    </row>
    <row r="391" spans="1:5" ht="13">
      <c r="A391" s="101" t="s">
        <v>786</v>
      </c>
      <c r="B391" s="102" t="s">
        <v>787</v>
      </c>
      <c r="C391" s="103"/>
      <c r="D391" s="104">
        <f>D392</f>
        <v>120393</v>
      </c>
      <c r="E391" s="97"/>
    </row>
    <row r="392" spans="1:5" ht="13">
      <c r="A392" s="105" t="s">
        <v>90</v>
      </c>
      <c r="B392" s="102" t="s">
        <v>787</v>
      </c>
      <c r="C392" s="106" t="s">
        <v>91</v>
      </c>
      <c r="D392" s="104">
        <f>D393</f>
        <v>120393</v>
      </c>
      <c r="E392" s="97"/>
    </row>
    <row r="393" spans="1:5" ht="13">
      <c r="A393" s="105" t="s">
        <v>92</v>
      </c>
      <c r="B393" s="102" t="s">
        <v>787</v>
      </c>
      <c r="C393" s="106" t="s">
        <v>93</v>
      </c>
      <c r="D393" s="104">
        <v>120393</v>
      </c>
      <c r="E393" s="97"/>
    </row>
    <row r="394" spans="1:5" ht="13">
      <c r="A394" s="101" t="s">
        <v>786</v>
      </c>
      <c r="B394" s="102" t="s">
        <v>788</v>
      </c>
      <c r="C394" s="103"/>
      <c r="D394" s="104">
        <f>D395</f>
        <v>26607</v>
      </c>
      <c r="E394" s="97"/>
    </row>
    <row r="395" spans="1:5" ht="13">
      <c r="A395" s="105" t="s">
        <v>90</v>
      </c>
      <c r="B395" s="102" t="s">
        <v>788</v>
      </c>
      <c r="C395" s="106" t="s">
        <v>91</v>
      </c>
      <c r="D395" s="104">
        <f>D396</f>
        <v>26607</v>
      </c>
      <c r="E395" s="97"/>
    </row>
    <row r="396" spans="1:5" ht="13">
      <c r="A396" s="105" t="s">
        <v>92</v>
      </c>
      <c r="B396" s="102" t="s">
        <v>788</v>
      </c>
      <c r="C396" s="106" t="s">
        <v>93</v>
      </c>
      <c r="D396" s="104">
        <v>26607</v>
      </c>
      <c r="E396" s="97"/>
    </row>
    <row r="397" spans="1:5" ht="26">
      <c r="A397" s="98" t="s">
        <v>219</v>
      </c>
      <c r="B397" s="99" t="s">
        <v>496</v>
      </c>
      <c r="C397" s="100"/>
      <c r="D397" s="97">
        <f t="shared" ref="D397:E399" si="71">D398</f>
        <v>3000</v>
      </c>
      <c r="E397" s="97">
        <f t="shared" si="71"/>
        <v>3000</v>
      </c>
    </row>
    <row r="398" spans="1:5" ht="26">
      <c r="A398" s="101" t="s">
        <v>220</v>
      </c>
      <c r="B398" s="102" t="s">
        <v>497</v>
      </c>
      <c r="C398" s="103"/>
      <c r="D398" s="104">
        <f t="shared" si="71"/>
        <v>3000</v>
      </c>
      <c r="E398" s="104">
        <f t="shared" si="71"/>
        <v>3000</v>
      </c>
    </row>
    <row r="399" spans="1:5" ht="13">
      <c r="A399" s="105" t="s">
        <v>90</v>
      </c>
      <c r="B399" s="102" t="s">
        <v>497</v>
      </c>
      <c r="C399" s="106" t="s">
        <v>91</v>
      </c>
      <c r="D399" s="104">
        <f t="shared" si="71"/>
        <v>3000</v>
      </c>
      <c r="E399" s="104">
        <f t="shared" si="71"/>
        <v>3000</v>
      </c>
    </row>
    <row r="400" spans="1:5" ht="13">
      <c r="A400" s="105" t="s">
        <v>92</v>
      </c>
      <c r="B400" s="102" t="s">
        <v>497</v>
      </c>
      <c r="C400" s="106" t="s">
        <v>93</v>
      </c>
      <c r="D400" s="104">
        <v>3000</v>
      </c>
      <c r="E400" s="104">
        <v>3000</v>
      </c>
    </row>
    <row r="401" spans="1:5" ht="13">
      <c r="A401" s="98" t="s">
        <v>221</v>
      </c>
      <c r="B401" s="99" t="s">
        <v>498</v>
      </c>
      <c r="C401" s="100"/>
      <c r="D401" s="97">
        <f>D402</f>
        <v>9000</v>
      </c>
      <c r="E401" s="97">
        <f>E402</f>
        <v>9000</v>
      </c>
    </row>
    <row r="402" spans="1:5" ht="20.149999999999999" customHeight="1">
      <c r="A402" s="101" t="s">
        <v>222</v>
      </c>
      <c r="B402" s="102" t="s">
        <v>499</v>
      </c>
      <c r="C402" s="103"/>
      <c r="D402" s="104">
        <f t="shared" ref="D402:E403" si="72">D403</f>
        <v>9000</v>
      </c>
      <c r="E402" s="104">
        <f t="shared" si="72"/>
        <v>9000</v>
      </c>
    </row>
    <row r="403" spans="1:5" ht="20.149999999999999" customHeight="1">
      <c r="A403" s="105" t="s">
        <v>90</v>
      </c>
      <c r="B403" s="102" t="s">
        <v>499</v>
      </c>
      <c r="C403" s="106" t="s">
        <v>91</v>
      </c>
      <c r="D403" s="104">
        <f t="shared" si="72"/>
        <v>9000</v>
      </c>
      <c r="E403" s="104">
        <f t="shared" si="72"/>
        <v>9000</v>
      </c>
    </row>
    <row r="404" spans="1:5" ht="20.149999999999999" customHeight="1">
      <c r="A404" s="105" t="s">
        <v>92</v>
      </c>
      <c r="B404" s="102" t="s">
        <v>499</v>
      </c>
      <c r="C404" s="106" t="s">
        <v>93</v>
      </c>
      <c r="D404" s="104">
        <v>9000</v>
      </c>
      <c r="E404" s="104">
        <v>9000</v>
      </c>
    </row>
    <row r="405" spans="1:5" ht="13">
      <c r="A405" s="98" t="s">
        <v>223</v>
      </c>
      <c r="B405" s="99" t="s">
        <v>500</v>
      </c>
      <c r="C405" s="100"/>
      <c r="D405" s="97">
        <f>D406+D409+D412+D415+D418+D421+D424</f>
        <v>30350</v>
      </c>
      <c r="E405" s="97">
        <f>E406+E409+E412+E415+E418+E421+E424</f>
        <v>30350</v>
      </c>
    </row>
    <row r="406" spans="1:5" ht="13">
      <c r="A406" s="101" t="s">
        <v>224</v>
      </c>
      <c r="B406" s="102" t="s">
        <v>501</v>
      </c>
      <c r="C406" s="103"/>
      <c r="D406" s="104">
        <f>D407</f>
        <v>6500</v>
      </c>
      <c r="E406" s="104">
        <f>E407</f>
        <v>6500</v>
      </c>
    </row>
    <row r="407" spans="1:5" ht="26">
      <c r="A407" s="105" t="s">
        <v>78</v>
      </c>
      <c r="B407" s="109" t="s">
        <v>501</v>
      </c>
      <c r="C407" s="106" t="s">
        <v>79</v>
      </c>
      <c r="D407" s="104">
        <f>D408</f>
        <v>6500</v>
      </c>
      <c r="E407" s="104">
        <f>E408</f>
        <v>6500</v>
      </c>
    </row>
    <row r="408" spans="1:5" ht="13">
      <c r="A408" s="105" t="s">
        <v>80</v>
      </c>
      <c r="B408" s="109" t="s">
        <v>501</v>
      </c>
      <c r="C408" s="106" t="s">
        <v>81</v>
      </c>
      <c r="D408" s="104">
        <v>6500</v>
      </c>
      <c r="E408" s="104">
        <v>6500</v>
      </c>
    </row>
    <row r="409" spans="1:5" ht="26">
      <c r="A409" s="101" t="s">
        <v>225</v>
      </c>
      <c r="B409" s="102" t="s">
        <v>502</v>
      </c>
      <c r="C409" s="103"/>
      <c r="D409" s="104">
        <f t="shared" ref="D409:E410" si="73">D410</f>
        <v>5000</v>
      </c>
      <c r="E409" s="104">
        <f t="shared" si="73"/>
        <v>5000</v>
      </c>
    </row>
    <row r="410" spans="1:5" ht="26">
      <c r="A410" s="105" t="s">
        <v>78</v>
      </c>
      <c r="B410" s="102" t="s">
        <v>502</v>
      </c>
      <c r="C410" s="106" t="s">
        <v>79</v>
      </c>
      <c r="D410" s="104">
        <f t="shared" si="73"/>
        <v>5000</v>
      </c>
      <c r="E410" s="104">
        <f t="shared" si="73"/>
        <v>5000</v>
      </c>
    </row>
    <row r="411" spans="1:5" ht="13">
      <c r="A411" s="105" t="s">
        <v>80</v>
      </c>
      <c r="B411" s="102" t="s">
        <v>502</v>
      </c>
      <c r="C411" s="106" t="s">
        <v>81</v>
      </c>
      <c r="D411" s="104">
        <v>5000</v>
      </c>
      <c r="E411" s="104">
        <v>5000</v>
      </c>
    </row>
    <row r="412" spans="1:5" ht="30" customHeight="1">
      <c r="A412" s="101" t="s">
        <v>226</v>
      </c>
      <c r="B412" s="102" t="s">
        <v>503</v>
      </c>
      <c r="C412" s="103"/>
      <c r="D412" s="104">
        <f t="shared" ref="D412:E413" si="74">D413</f>
        <v>850</v>
      </c>
      <c r="E412" s="104">
        <f t="shared" si="74"/>
        <v>850</v>
      </c>
    </row>
    <row r="413" spans="1:5" ht="26">
      <c r="A413" s="105" t="s">
        <v>78</v>
      </c>
      <c r="B413" s="102" t="s">
        <v>503</v>
      </c>
      <c r="C413" s="106" t="s">
        <v>79</v>
      </c>
      <c r="D413" s="104">
        <f t="shared" si="74"/>
        <v>850</v>
      </c>
      <c r="E413" s="104">
        <f t="shared" si="74"/>
        <v>850</v>
      </c>
    </row>
    <row r="414" spans="1:5" ht="13">
      <c r="A414" s="105" t="s">
        <v>80</v>
      </c>
      <c r="B414" s="102" t="s">
        <v>503</v>
      </c>
      <c r="C414" s="106" t="s">
        <v>81</v>
      </c>
      <c r="D414" s="104">
        <v>850</v>
      </c>
      <c r="E414" s="104">
        <v>850</v>
      </c>
    </row>
    <row r="415" spans="1:5" ht="13">
      <c r="A415" s="101" t="s">
        <v>227</v>
      </c>
      <c r="B415" s="102" t="s">
        <v>504</v>
      </c>
      <c r="C415" s="103"/>
      <c r="D415" s="104">
        <f t="shared" ref="D415:E416" si="75">D416</f>
        <v>7000</v>
      </c>
      <c r="E415" s="104">
        <f t="shared" si="75"/>
        <v>7000</v>
      </c>
    </row>
    <row r="416" spans="1:5" ht="26">
      <c r="A416" s="105" t="s">
        <v>78</v>
      </c>
      <c r="B416" s="102" t="s">
        <v>504</v>
      </c>
      <c r="C416" s="106" t="s">
        <v>79</v>
      </c>
      <c r="D416" s="104">
        <f t="shared" si="75"/>
        <v>7000</v>
      </c>
      <c r="E416" s="104">
        <f t="shared" si="75"/>
        <v>7000</v>
      </c>
    </row>
    <row r="417" spans="1:5" ht="13">
      <c r="A417" s="105" t="s">
        <v>80</v>
      </c>
      <c r="B417" s="102" t="s">
        <v>504</v>
      </c>
      <c r="C417" s="106" t="s">
        <v>81</v>
      </c>
      <c r="D417" s="104">
        <v>7000</v>
      </c>
      <c r="E417" s="104">
        <v>7000</v>
      </c>
    </row>
    <row r="418" spans="1:5" ht="26">
      <c r="A418" s="101" t="s">
        <v>228</v>
      </c>
      <c r="B418" s="102" t="s">
        <v>505</v>
      </c>
      <c r="C418" s="103"/>
      <c r="D418" s="104">
        <f t="shared" ref="D418:E419" si="76">D419</f>
        <v>6000</v>
      </c>
      <c r="E418" s="104">
        <f t="shared" si="76"/>
        <v>6000</v>
      </c>
    </row>
    <row r="419" spans="1:5" ht="26">
      <c r="A419" s="105" t="s">
        <v>78</v>
      </c>
      <c r="B419" s="102" t="s">
        <v>505</v>
      </c>
      <c r="C419" s="106" t="s">
        <v>79</v>
      </c>
      <c r="D419" s="104">
        <f t="shared" si="76"/>
        <v>6000</v>
      </c>
      <c r="E419" s="104">
        <f t="shared" si="76"/>
        <v>6000</v>
      </c>
    </row>
    <row r="420" spans="1:5" ht="13">
      <c r="A420" s="105" t="s">
        <v>80</v>
      </c>
      <c r="B420" s="102" t="s">
        <v>505</v>
      </c>
      <c r="C420" s="106" t="s">
        <v>81</v>
      </c>
      <c r="D420" s="104">
        <v>6000</v>
      </c>
      <c r="E420" s="104">
        <v>6000</v>
      </c>
    </row>
    <row r="421" spans="1:5" ht="13">
      <c r="A421" s="101" t="s">
        <v>229</v>
      </c>
      <c r="B421" s="102" t="s">
        <v>506</v>
      </c>
      <c r="C421" s="103"/>
      <c r="D421" s="104">
        <f>D422</f>
        <v>2400</v>
      </c>
      <c r="E421" s="104">
        <f>E422</f>
        <v>2400</v>
      </c>
    </row>
    <row r="422" spans="1:5" ht="26">
      <c r="A422" s="105" t="s">
        <v>78</v>
      </c>
      <c r="B422" s="102" t="s">
        <v>506</v>
      </c>
      <c r="C422" s="106" t="s">
        <v>79</v>
      </c>
      <c r="D422" s="104">
        <f>D423</f>
        <v>2400</v>
      </c>
      <c r="E422" s="104">
        <f>E423</f>
        <v>2400</v>
      </c>
    </row>
    <row r="423" spans="1:5" ht="13">
      <c r="A423" s="105" t="s">
        <v>80</v>
      </c>
      <c r="B423" s="102" t="s">
        <v>506</v>
      </c>
      <c r="C423" s="106" t="s">
        <v>81</v>
      </c>
      <c r="D423" s="104">
        <v>2400</v>
      </c>
      <c r="E423" s="104">
        <v>2400</v>
      </c>
    </row>
    <row r="424" spans="1:5" ht="13">
      <c r="A424" s="101" t="s">
        <v>230</v>
      </c>
      <c r="B424" s="102" t="s">
        <v>507</v>
      </c>
      <c r="C424" s="103"/>
      <c r="D424" s="104">
        <f t="shared" ref="D424:E425" si="77">D425</f>
        <v>2600</v>
      </c>
      <c r="E424" s="104">
        <f t="shared" si="77"/>
        <v>2600</v>
      </c>
    </row>
    <row r="425" spans="1:5" ht="26">
      <c r="A425" s="105" t="s">
        <v>78</v>
      </c>
      <c r="B425" s="102" t="s">
        <v>507</v>
      </c>
      <c r="C425" s="106" t="s">
        <v>79</v>
      </c>
      <c r="D425" s="104">
        <f t="shared" si="77"/>
        <v>2600</v>
      </c>
      <c r="E425" s="104">
        <f t="shared" si="77"/>
        <v>2600</v>
      </c>
    </row>
    <row r="426" spans="1:5" ht="13">
      <c r="A426" s="105" t="s">
        <v>80</v>
      </c>
      <c r="B426" s="102" t="s">
        <v>507</v>
      </c>
      <c r="C426" s="106" t="s">
        <v>81</v>
      </c>
      <c r="D426" s="104">
        <v>2600</v>
      </c>
      <c r="E426" s="104">
        <v>2600</v>
      </c>
    </row>
    <row r="427" spans="1:5" ht="13">
      <c r="A427" s="98" t="s">
        <v>231</v>
      </c>
      <c r="B427" s="99" t="s">
        <v>508</v>
      </c>
      <c r="C427" s="100"/>
      <c r="D427" s="97">
        <f>D428+D431+D437+D440+D434</f>
        <v>21200</v>
      </c>
      <c r="E427" s="97">
        <f>E428+E431+E437+E440+E434</f>
        <v>21200</v>
      </c>
    </row>
    <row r="428" spans="1:5" ht="13">
      <c r="A428" s="101" t="s">
        <v>232</v>
      </c>
      <c r="B428" s="102" t="s">
        <v>509</v>
      </c>
      <c r="C428" s="103"/>
      <c r="D428" s="104">
        <f t="shared" ref="D428:E429" si="78">D429</f>
        <v>12500</v>
      </c>
      <c r="E428" s="104">
        <f t="shared" si="78"/>
        <v>12500</v>
      </c>
    </row>
    <row r="429" spans="1:5" ht="26">
      <c r="A429" s="105" t="s">
        <v>78</v>
      </c>
      <c r="B429" s="102" t="s">
        <v>509</v>
      </c>
      <c r="C429" s="106" t="s">
        <v>79</v>
      </c>
      <c r="D429" s="104">
        <f t="shared" si="78"/>
        <v>12500</v>
      </c>
      <c r="E429" s="104">
        <f t="shared" si="78"/>
        <v>12500</v>
      </c>
    </row>
    <row r="430" spans="1:5" ht="13">
      <c r="A430" s="105" t="s">
        <v>80</v>
      </c>
      <c r="B430" s="102" t="s">
        <v>509</v>
      </c>
      <c r="C430" s="106" t="s">
        <v>81</v>
      </c>
      <c r="D430" s="104">
        <v>12500</v>
      </c>
      <c r="E430" s="104">
        <v>12500</v>
      </c>
    </row>
    <row r="431" spans="1:5" ht="26">
      <c r="A431" s="101" t="s">
        <v>233</v>
      </c>
      <c r="B431" s="102" t="s">
        <v>510</v>
      </c>
      <c r="C431" s="103"/>
      <c r="D431" s="104">
        <f t="shared" ref="D431:E432" si="79">D432</f>
        <v>4900</v>
      </c>
      <c r="E431" s="104">
        <f t="shared" si="79"/>
        <v>4900</v>
      </c>
    </row>
    <row r="432" spans="1:5" ht="26">
      <c r="A432" s="105" t="s">
        <v>78</v>
      </c>
      <c r="B432" s="102" t="s">
        <v>510</v>
      </c>
      <c r="C432" s="106" t="s">
        <v>79</v>
      </c>
      <c r="D432" s="104">
        <f t="shared" si="79"/>
        <v>4900</v>
      </c>
      <c r="E432" s="104">
        <f t="shared" si="79"/>
        <v>4900</v>
      </c>
    </row>
    <row r="433" spans="1:5" ht="13">
      <c r="A433" s="105" t="s">
        <v>80</v>
      </c>
      <c r="B433" s="102" t="s">
        <v>510</v>
      </c>
      <c r="C433" s="106" t="s">
        <v>81</v>
      </c>
      <c r="D433" s="104">
        <v>4900</v>
      </c>
      <c r="E433" s="104">
        <v>4900</v>
      </c>
    </row>
    <row r="434" spans="1:5" ht="13">
      <c r="A434" s="101" t="s">
        <v>234</v>
      </c>
      <c r="B434" s="102" t="s">
        <v>511</v>
      </c>
      <c r="C434" s="103"/>
      <c r="D434" s="104">
        <f t="shared" ref="D434:E435" si="80">D435</f>
        <v>1600</v>
      </c>
      <c r="E434" s="104">
        <f t="shared" si="80"/>
        <v>1600</v>
      </c>
    </row>
    <row r="435" spans="1:5" ht="26">
      <c r="A435" s="105" t="s">
        <v>78</v>
      </c>
      <c r="B435" s="102" t="s">
        <v>511</v>
      </c>
      <c r="C435" s="106" t="s">
        <v>79</v>
      </c>
      <c r="D435" s="104">
        <f t="shared" si="80"/>
        <v>1600</v>
      </c>
      <c r="E435" s="104">
        <f t="shared" si="80"/>
        <v>1600</v>
      </c>
    </row>
    <row r="436" spans="1:5" ht="13">
      <c r="A436" s="105" t="s">
        <v>80</v>
      </c>
      <c r="B436" s="102" t="s">
        <v>511</v>
      </c>
      <c r="C436" s="106" t="s">
        <v>81</v>
      </c>
      <c r="D436" s="104">
        <v>1600</v>
      </c>
      <c r="E436" s="104">
        <v>1600</v>
      </c>
    </row>
    <row r="437" spans="1:5" ht="26">
      <c r="A437" s="101" t="s">
        <v>235</v>
      </c>
      <c r="B437" s="102" t="s">
        <v>512</v>
      </c>
      <c r="C437" s="103"/>
      <c r="D437" s="104">
        <f t="shared" ref="D437:E438" si="81">D438</f>
        <v>1500</v>
      </c>
      <c r="E437" s="104">
        <f t="shared" si="81"/>
        <v>1500</v>
      </c>
    </row>
    <row r="438" spans="1:5" ht="26">
      <c r="A438" s="105" t="s">
        <v>78</v>
      </c>
      <c r="B438" s="102" t="s">
        <v>512</v>
      </c>
      <c r="C438" s="106" t="s">
        <v>79</v>
      </c>
      <c r="D438" s="104">
        <f t="shared" si="81"/>
        <v>1500</v>
      </c>
      <c r="E438" s="104">
        <f t="shared" si="81"/>
        <v>1500</v>
      </c>
    </row>
    <row r="439" spans="1:5" ht="13">
      <c r="A439" s="105" t="s">
        <v>80</v>
      </c>
      <c r="B439" s="102" t="s">
        <v>512</v>
      </c>
      <c r="C439" s="106" t="s">
        <v>81</v>
      </c>
      <c r="D439" s="104">
        <v>1500</v>
      </c>
      <c r="E439" s="104">
        <v>1500</v>
      </c>
    </row>
    <row r="440" spans="1:5" ht="13">
      <c r="A440" s="101" t="s">
        <v>236</v>
      </c>
      <c r="B440" s="102" t="s">
        <v>513</v>
      </c>
      <c r="C440" s="103"/>
      <c r="D440" s="104">
        <f t="shared" ref="D440:E441" si="82">D441</f>
        <v>700</v>
      </c>
      <c r="E440" s="104">
        <f t="shared" si="82"/>
        <v>700</v>
      </c>
    </row>
    <row r="441" spans="1:5" ht="26">
      <c r="A441" s="105" t="s">
        <v>78</v>
      </c>
      <c r="B441" s="102" t="s">
        <v>513</v>
      </c>
      <c r="C441" s="106" t="s">
        <v>79</v>
      </c>
      <c r="D441" s="104">
        <f t="shared" si="82"/>
        <v>700</v>
      </c>
      <c r="E441" s="104">
        <f t="shared" si="82"/>
        <v>700</v>
      </c>
    </row>
    <row r="442" spans="1:5" ht="13">
      <c r="A442" s="105" t="s">
        <v>80</v>
      </c>
      <c r="B442" s="102" t="s">
        <v>513</v>
      </c>
      <c r="C442" s="106" t="s">
        <v>81</v>
      </c>
      <c r="D442" s="104">
        <v>700</v>
      </c>
      <c r="E442" s="104">
        <v>700</v>
      </c>
    </row>
    <row r="443" spans="1:5" ht="13">
      <c r="A443" s="98" t="s">
        <v>237</v>
      </c>
      <c r="B443" s="99" t="s">
        <v>514</v>
      </c>
      <c r="C443" s="100"/>
      <c r="D443" s="97">
        <f>D444</f>
        <v>4700</v>
      </c>
      <c r="E443" s="97">
        <f>E444</f>
        <v>4700</v>
      </c>
    </row>
    <row r="444" spans="1:5" ht="13">
      <c r="A444" s="101" t="s">
        <v>238</v>
      </c>
      <c r="B444" s="102" t="s">
        <v>515</v>
      </c>
      <c r="C444" s="103"/>
      <c r="D444" s="104">
        <f>D445+D447</f>
        <v>4700</v>
      </c>
      <c r="E444" s="104">
        <f>E445+E447</f>
        <v>4700</v>
      </c>
    </row>
    <row r="445" spans="1:5" ht="13">
      <c r="A445" s="105" t="s">
        <v>90</v>
      </c>
      <c r="B445" s="102" t="s">
        <v>515</v>
      </c>
      <c r="C445" s="106" t="s">
        <v>91</v>
      </c>
      <c r="D445" s="104">
        <f>D446</f>
        <v>3500</v>
      </c>
      <c r="E445" s="104">
        <f>E446</f>
        <v>3500</v>
      </c>
    </row>
    <row r="446" spans="1:5" ht="13">
      <c r="A446" s="105" t="s">
        <v>92</v>
      </c>
      <c r="B446" s="102" t="s">
        <v>515</v>
      </c>
      <c r="C446" s="106" t="s">
        <v>93</v>
      </c>
      <c r="D446" s="104">
        <v>3500</v>
      </c>
      <c r="E446" s="104">
        <v>3500</v>
      </c>
    </row>
    <row r="447" spans="1:5" ht="26">
      <c r="A447" s="105" t="s">
        <v>78</v>
      </c>
      <c r="B447" s="102" t="s">
        <v>515</v>
      </c>
      <c r="C447" s="106" t="s">
        <v>79</v>
      </c>
      <c r="D447" s="104">
        <f>D448</f>
        <v>1200</v>
      </c>
      <c r="E447" s="104">
        <f>E448</f>
        <v>1200</v>
      </c>
    </row>
    <row r="448" spans="1:5" ht="13">
      <c r="A448" s="105" t="s">
        <v>80</v>
      </c>
      <c r="B448" s="102" t="s">
        <v>515</v>
      </c>
      <c r="C448" s="106" t="s">
        <v>81</v>
      </c>
      <c r="D448" s="104">
        <v>1200</v>
      </c>
      <c r="E448" s="104">
        <v>1200</v>
      </c>
    </row>
    <row r="449" spans="1:15" ht="13">
      <c r="A449" s="98" t="s">
        <v>239</v>
      </c>
      <c r="B449" s="99" t="s">
        <v>516</v>
      </c>
      <c r="C449" s="100"/>
      <c r="D449" s="97">
        <f>D450+D453</f>
        <v>1000</v>
      </c>
      <c r="E449" s="97">
        <f>E450+E453</f>
        <v>1000</v>
      </c>
    </row>
    <row r="450" spans="1:15" ht="13">
      <c r="A450" s="101" t="s">
        <v>240</v>
      </c>
      <c r="B450" s="102" t="s">
        <v>517</v>
      </c>
      <c r="C450" s="103"/>
      <c r="D450" s="104">
        <f t="shared" ref="D450:E451" si="83">D451</f>
        <v>500</v>
      </c>
      <c r="E450" s="104">
        <f t="shared" si="83"/>
        <v>500</v>
      </c>
    </row>
    <row r="451" spans="1:15" ht="26">
      <c r="A451" s="105" t="s">
        <v>78</v>
      </c>
      <c r="B451" s="102" t="s">
        <v>517</v>
      </c>
      <c r="C451" s="106" t="s">
        <v>79</v>
      </c>
      <c r="D451" s="104">
        <f t="shared" si="83"/>
        <v>500</v>
      </c>
      <c r="E451" s="104">
        <f t="shared" si="83"/>
        <v>500</v>
      </c>
    </row>
    <row r="452" spans="1:15" ht="13">
      <c r="A452" s="105" t="s">
        <v>80</v>
      </c>
      <c r="B452" s="102" t="s">
        <v>517</v>
      </c>
      <c r="C452" s="106" t="s">
        <v>81</v>
      </c>
      <c r="D452" s="104">
        <v>500</v>
      </c>
      <c r="E452" s="104">
        <v>500</v>
      </c>
    </row>
    <row r="453" spans="1:15" ht="13">
      <c r="A453" s="101" t="s">
        <v>241</v>
      </c>
      <c r="B453" s="102" t="s">
        <v>518</v>
      </c>
      <c r="C453" s="103"/>
      <c r="D453" s="104">
        <f t="shared" ref="D453:E454" si="84">D454</f>
        <v>500</v>
      </c>
      <c r="E453" s="104">
        <f t="shared" si="84"/>
        <v>500</v>
      </c>
    </row>
    <row r="454" spans="1:15" ht="26">
      <c r="A454" s="105" t="s">
        <v>78</v>
      </c>
      <c r="B454" s="102" t="s">
        <v>518</v>
      </c>
      <c r="C454" s="106" t="s">
        <v>79</v>
      </c>
      <c r="D454" s="104">
        <f t="shared" si="84"/>
        <v>500</v>
      </c>
      <c r="E454" s="104">
        <f t="shared" si="84"/>
        <v>500</v>
      </c>
    </row>
    <row r="455" spans="1:15" ht="13">
      <c r="A455" s="105" t="s">
        <v>80</v>
      </c>
      <c r="B455" s="102" t="s">
        <v>518</v>
      </c>
      <c r="C455" s="106" t="s">
        <v>81</v>
      </c>
      <c r="D455" s="104">
        <v>500</v>
      </c>
      <c r="E455" s="104">
        <v>500</v>
      </c>
    </row>
    <row r="456" spans="1:15" ht="13">
      <c r="A456" s="98" t="s">
        <v>242</v>
      </c>
      <c r="B456" s="99" t="s">
        <v>519</v>
      </c>
      <c r="C456" s="100"/>
      <c r="D456" s="97">
        <f>D457+D460</f>
        <v>49870</v>
      </c>
      <c r="E456" s="97">
        <f>E457+E460</f>
        <v>51000</v>
      </c>
    </row>
    <row r="457" spans="1:15" ht="13">
      <c r="A457" s="101" t="s">
        <v>243</v>
      </c>
      <c r="B457" s="102" t="s">
        <v>520</v>
      </c>
      <c r="C457" s="103"/>
      <c r="D457" s="104">
        <f t="shared" ref="D457:E458" si="85">D458</f>
        <v>39000</v>
      </c>
      <c r="E457" s="104">
        <f t="shared" si="85"/>
        <v>40000</v>
      </c>
    </row>
    <row r="458" spans="1:15" ht="13">
      <c r="A458" s="105" t="s">
        <v>90</v>
      </c>
      <c r="B458" s="102" t="s">
        <v>520</v>
      </c>
      <c r="C458" s="106" t="s">
        <v>91</v>
      </c>
      <c r="D458" s="104">
        <f t="shared" si="85"/>
        <v>39000</v>
      </c>
      <c r="E458" s="104">
        <f t="shared" si="85"/>
        <v>40000</v>
      </c>
    </row>
    <row r="459" spans="1:15" ht="13">
      <c r="A459" s="105" t="s">
        <v>92</v>
      </c>
      <c r="B459" s="102" t="s">
        <v>520</v>
      </c>
      <c r="C459" s="106" t="s">
        <v>93</v>
      </c>
      <c r="D459" s="104">
        <v>39000</v>
      </c>
      <c r="E459" s="104">
        <v>40000</v>
      </c>
    </row>
    <row r="460" spans="1:15" s="76" customFormat="1" ht="13">
      <c r="A460" s="101" t="s">
        <v>244</v>
      </c>
      <c r="B460" s="102" t="s">
        <v>521</v>
      </c>
      <c r="C460" s="103"/>
      <c r="D460" s="104">
        <f t="shared" ref="D460:E461" si="86">D461</f>
        <v>10870</v>
      </c>
      <c r="E460" s="104">
        <f t="shared" si="86"/>
        <v>11000</v>
      </c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</row>
    <row r="461" spans="1:15" s="76" customFormat="1" ht="13">
      <c r="A461" s="105" t="s">
        <v>90</v>
      </c>
      <c r="B461" s="102" t="s">
        <v>521</v>
      </c>
      <c r="C461" s="106" t="s">
        <v>91</v>
      </c>
      <c r="D461" s="104">
        <f t="shared" si="86"/>
        <v>10870</v>
      </c>
      <c r="E461" s="104">
        <f t="shared" si="86"/>
        <v>11000</v>
      </c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</row>
    <row r="462" spans="1:15" s="76" customFormat="1" ht="13">
      <c r="A462" s="105" t="s">
        <v>92</v>
      </c>
      <c r="B462" s="102" t="s">
        <v>521</v>
      </c>
      <c r="C462" s="106" t="s">
        <v>93</v>
      </c>
      <c r="D462" s="104">
        <v>10870</v>
      </c>
      <c r="E462" s="104">
        <v>11000</v>
      </c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</row>
    <row r="463" spans="1:15" ht="26">
      <c r="A463" s="94" t="s">
        <v>245</v>
      </c>
      <c r="B463" s="95" t="s">
        <v>522</v>
      </c>
      <c r="C463" s="96"/>
      <c r="D463" s="97">
        <f>D464+D468</f>
        <v>22500</v>
      </c>
      <c r="E463" s="97">
        <f>E464+E468</f>
        <v>22000</v>
      </c>
    </row>
    <row r="464" spans="1:15" ht="26">
      <c r="A464" s="98" t="s">
        <v>246</v>
      </c>
      <c r="B464" s="99" t="s">
        <v>523</v>
      </c>
      <c r="C464" s="100"/>
      <c r="D464" s="97">
        <f t="shared" ref="D464:E466" si="87">D465</f>
        <v>18500</v>
      </c>
      <c r="E464" s="97">
        <f t="shared" si="87"/>
        <v>18000</v>
      </c>
    </row>
    <row r="465" spans="1:5" ht="26">
      <c r="A465" s="101" t="s">
        <v>247</v>
      </c>
      <c r="B465" s="102" t="s">
        <v>524</v>
      </c>
      <c r="C465" s="103"/>
      <c r="D465" s="104">
        <f t="shared" si="87"/>
        <v>18500</v>
      </c>
      <c r="E465" s="104">
        <f t="shared" si="87"/>
        <v>18000</v>
      </c>
    </row>
    <row r="466" spans="1:5" ht="13">
      <c r="A466" s="105" t="s">
        <v>90</v>
      </c>
      <c r="B466" s="102" t="s">
        <v>524</v>
      </c>
      <c r="C466" s="106" t="s">
        <v>91</v>
      </c>
      <c r="D466" s="104">
        <f t="shared" si="87"/>
        <v>18500</v>
      </c>
      <c r="E466" s="104">
        <f t="shared" si="87"/>
        <v>18000</v>
      </c>
    </row>
    <row r="467" spans="1:5" ht="13">
      <c r="A467" s="105" t="s">
        <v>92</v>
      </c>
      <c r="B467" s="102" t="s">
        <v>524</v>
      </c>
      <c r="C467" s="106" t="s">
        <v>93</v>
      </c>
      <c r="D467" s="104">
        <v>18500</v>
      </c>
      <c r="E467" s="104">
        <v>18000</v>
      </c>
    </row>
    <row r="468" spans="1:5" ht="13">
      <c r="A468" s="98" t="s">
        <v>248</v>
      </c>
      <c r="B468" s="99" t="s">
        <v>525</v>
      </c>
      <c r="C468" s="100"/>
      <c r="D468" s="97">
        <f t="shared" ref="D468:E470" si="88">D469</f>
        <v>4000</v>
      </c>
      <c r="E468" s="97">
        <f t="shared" si="88"/>
        <v>4000</v>
      </c>
    </row>
    <row r="469" spans="1:5" ht="13">
      <c r="A469" s="101" t="s">
        <v>249</v>
      </c>
      <c r="B469" s="102" t="s">
        <v>526</v>
      </c>
      <c r="C469" s="103"/>
      <c r="D469" s="104">
        <f t="shared" si="88"/>
        <v>4000</v>
      </c>
      <c r="E469" s="104">
        <f t="shared" si="88"/>
        <v>4000</v>
      </c>
    </row>
    <row r="470" spans="1:5" ht="13">
      <c r="A470" s="105" t="s">
        <v>90</v>
      </c>
      <c r="B470" s="102" t="s">
        <v>526</v>
      </c>
      <c r="C470" s="106" t="s">
        <v>91</v>
      </c>
      <c r="D470" s="104">
        <f t="shared" si="88"/>
        <v>4000</v>
      </c>
      <c r="E470" s="104">
        <f t="shared" si="88"/>
        <v>4000</v>
      </c>
    </row>
    <row r="471" spans="1:5" ht="13">
      <c r="A471" s="105" t="s">
        <v>92</v>
      </c>
      <c r="B471" s="102" t="s">
        <v>526</v>
      </c>
      <c r="C471" s="106" t="s">
        <v>93</v>
      </c>
      <c r="D471" s="104">
        <v>4000</v>
      </c>
      <c r="E471" s="104">
        <v>4000</v>
      </c>
    </row>
    <row r="472" spans="1:5" ht="13">
      <c r="A472" s="90" t="s">
        <v>250</v>
      </c>
      <c r="B472" s="91" t="s">
        <v>633</v>
      </c>
      <c r="C472" s="92"/>
      <c r="D472" s="97">
        <f>D473+D485+D490</f>
        <v>266481</v>
      </c>
      <c r="E472" s="97">
        <f>E473+E485+E490</f>
        <v>266481</v>
      </c>
    </row>
    <row r="473" spans="1:5" ht="13">
      <c r="A473" s="94" t="s">
        <v>251</v>
      </c>
      <c r="B473" s="95" t="s">
        <v>634</v>
      </c>
      <c r="C473" s="96"/>
      <c r="D473" s="97">
        <f>D474+D478</f>
        <v>1290</v>
      </c>
      <c r="E473" s="97">
        <f>E474+E478</f>
        <v>1290</v>
      </c>
    </row>
    <row r="474" spans="1:5" ht="13">
      <c r="A474" s="98" t="s">
        <v>252</v>
      </c>
      <c r="B474" s="99" t="s">
        <v>635</v>
      </c>
      <c r="C474" s="100"/>
      <c r="D474" s="97">
        <f>D475</f>
        <v>990</v>
      </c>
      <c r="E474" s="97">
        <f>E475</f>
        <v>990</v>
      </c>
    </row>
    <row r="475" spans="1:5" ht="65">
      <c r="A475" s="101" t="s">
        <v>253</v>
      </c>
      <c r="B475" s="102" t="s">
        <v>636</v>
      </c>
      <c r="C475" s="103"/>
      <c r="D475" s="104">
        <f t="shared" ref="D475:E476" si="89">D476</f>
        <v>990</v>
      </c>
      <c r="E475" s="104">
        <f t="shared" si="89"/>
        <v>990</v>
      </c>
    </row>
    <row r="476" spans="1:5" ht="13">
      <c r="A476" s="105" t="s">
        <v>90</v>
      </c>
      <c r="B476" s="102" t="s">
        <v>636</v>
      </c>
      <c r="C476" s="106" t="s">
        <v>91</v>
      </c>
      <c r="D476" s="104">
        <f t="shared" si="89"/>
        <v>990</v>
      </c>
      <c r="E476" s="104">
        <f t="shared" si="89"/>
        <v>990</v>
      </c>
    </row>
    <row r="477" spans="1:5" ht="13">
      <c r="A477" s="105" t="s">
        <v>92</v>
      </c>
      <c r="B477" s="102" t="s">
        <v>636</v>
      </c>
      <c r="C477" s="106" t="s">
        <v>93</v>
      </c>
      <c r="D477" s="104">
        <v>990</v>
      </c>
      <c r="E477" s="104">
        <v>990</v>
      </c>
    </row>
    <row r="478" spans="1:5" ht="13">
      <c r="A478" s="98" t="s">
        <v>254</v>
      </c>
      <c r="B478" s="99" t="s">
        <v>637</v>
      </c>
      <c r="C478" s="100"/>
      <c r="D478" s="97">
        <f>D479+D482</f>
        <v>300</v>
      </c>
      <c r="E478" s="97">
        <f>E479+E482</f>
        <v>300</v>
      </c>
    </row>
    <row r="479" spans="1:5" ht="26">
      <c r="A479" s="101" t="s">
        <v>255</v>
      </c>
      <c r="B479" s="102" t="s">
        <v>638</v>
      </c>
      <c r="C479" s="103"/>
      <c r="D479" s="104">
        <f>D480</f>
        <v>150</v>
      </c>
      <c r="E479" s="104">
        <f>E480</f>
        <v>150</v>
      </c>
    </row>
    <row r="480" spans="1:5" ht="13">
      <c r="A480" s="105" t="s">
        <v>90</v>
      </c>
      <c r="B480" s="102" t="s">
        <v>638</v>
      </c>
      <c r="C480" s="106" t="s">
        <v>91</v>
      </c>
      <c r="D480" s="104">
        <f>D481</f>
        <v>150</v>
      </c>
      <c r="E480" s="104">
        <f>E481</f>
        <v>150</v>
      </c>
    </row>
    <row r="481" spans="1:5" ht="13">
      <c r="A481" s="105" t="s">
        <v>92</v>
      </c>
      <c r="B481" s="102" t="s">
        <v>638</v>
      </c>
      <c r="C481" s="106" t="s">
        <v>93</v>
      </c>
      <c r="D481" s="104">
        <v>150</v>
      </c>
      <c r="E481" s="104">
        <v>150</v>
      </c>
    </row>
    <row r="482" spans="1:5" ht="26">
      <c r="A482" s="101" t="s">
        <v>261</v>
      </c>
      <c r="B482" s="102" t="s">
        <v>639</v>
      </c>
      <c r="C482" s="103"/>
      <c r="D482" s="104">
        <f t="shared" ref="D482:E483" si="90">D483</f>
        <v>150</v>
      </c>
      <c r="E482" s="104">
        <f t="shared" si="90"/>
        <v>150</v>
      </c>
    </row>
    <row r="483" spans="1:5" ht="13">
      <c r="A483" s="105" t="s">
        <v>90</v>
      </c>
      <c r="B483" s="102" t="s">
        <v>639</v>
      </c>
      <c r="C483" s="106" t="s">
        <v>91</v>
      </c>
      <c r="D483" s="104">
        <f t="shared" si="90"/>
        <v>150</v>
      </c>
      <c r="E483" s="104">
        <f t="shared" si="90"/>
        <v>150</v>
      </c>
    </row>
    <row r="484" spans="1:5" ht="13">
      <c r="A484" s="105" t="s">
        <v>92</v>
      </c>
      <c r="B484" s="102" t="s">
        <v>639</v>
      </c>
      <c r="C484" s="106" t="s">
        <v>93</v>
      </c>
      <c r="D484" s="104">
        <v>150</v>
      </c>
      <c r="E484" s="104">
        <v>150</v>
      </c>
    </row>
    <row r="485" spans="1:5" ht="13">
      <c r="A485" s="94" t="s">
        <v>262</v>
      </c>
      <c r="B485" s="95" t="s">
        <v>640</v>
      </c>
      <c r="C485" s="96"/>
      <c r="D485" s="97">
        <f t="shared" ref="D485:E488" si="91">D486</f>
        <v>6100</v>
      </c>
      <c r="E485" s="97">
        <f t="shared" si="91"/>
        <v>6100</v>
      </c>
    </row>
    <row r="486" spans="1:5" ht="26">
      <c r="A486" s="98" t="s">
        <v>263</v>
      </c>
      <c r="B486" s="99" t="s">
        <v>641</v>
      </c>
      <c r="C486" s="100"/>
      <c r="D486" s="97">
        <f t="shared" si="91"/>
        <v>6100</v>
      </c>
      <c r="E486" s="97">
        <f t="shared" si="91"/>
        <v>6100</v>
      </c>
    </row>
    <row r="487" spans="1:5" ht="13">
      <c r="A487" s="101" t="s">
        <v>256</v>
      </c>
      <c r="B487" s="102" t="s">
        <v>642</v>
      </c>
      <c r="C487" s="103"/>
      <c r="D487" s="104">
        <f t="shared" si="91"/>
        <v>6100</v>
      </c>
      <c r="E487" s="104">
        <f t="shared" si="91"/>
        <v>6100</v>
      </c>
    </row>
    <row r="488" spans="1:5" ht="13">
      <c r="A488" s="105" t="s">
        <v>257</v>
      </c>
      <c r="B488" s="102" t="s">
        <v>642</v>
      </c>
      <c r="C488" s="106" t="s">
        <v>258</v>
      </c>
      <c r="D488" s="104">
        <f t="shared" si="91"/>
        <v>6100</v>
      </c>
      <c r="E488" s="104">
        <f t="shared" si="91"/>
        <v>6100</v>
      </c>
    </row>
    <row r="489" spans="1:5" ht="13">
      <c r="A489" s="105" t="s">
        <v>259</v>
      </c>
      <c r="B489" s="102" t="s">
        <v>642</v>
      </c>
      <c r="C489" s="106" t="s">
        <v>260</v>
      </c>
      <c r="D489" s="104">
        <v>6100</v>
      </c>
      <c r="E489" s="104">
        <v>6100</v>
      </c>
    </row>
    <row r="490" spans="1:5" ht="13">
      <c r="A490" s="94" t="s">
        <v>117</v>
      </c>
      <c r="B490" s="95" t="s">
        <v>643</v>
      </c>
      <c r="C490" s="96"/>
      <c r="D490" s="97">
        <f>D491+D511+D515</f>
        <v>259091</v>
      </c>
      <c r="E490" s="97">
        <f>E491+E511+E515</f>
        <v>259091</v>
      </c>
    </row>
    <row r="491" spans="1:5" ht="26">
      <c r="A491" s="98" t="s">
        <v>170</v>
      </c>
      <c r="B491" s="99" t="s">
        <v>644</v>
      </c>
      <c r="C491" s="100"/>
      <c r="D491" s="97">
        <f>D492+D499+D506</f>
        <v>249031</v>
      </c>
      <c r="E491" s="97">
        <f>E492+E499+E506</f>
        <v>249031</v>
      </c>
    </row>
    <row r="492" spans="1:5" ht="13">
      <c r="A492" s="101" t="s">
        <v>171</v>
      </c>
      <c r="B492" s="102" t="s">
        <v>645</v>
      </c>
      <c r="C492" s="103"/>
      <c r="D492" s="104">
        <f>D493+D495+D497</f>
        <v>176271</v>
      </c>
      <c r="E492" s="104">
        <f>E493+E495+E497</f>
        <v>176271</v>
      </c>
    </row>
    <row r="493" spans="1:5" ht="39">
      <c r="A493" s="105" t="s">
        <v>113</v>
      </c>
      <c r="B493" s="102" t="s">
        <v>645</v>
      </c>
      <c r="C493" s="106" t="s">
        <v>114</v>
      </c>
      <c r="D493" s="104">
        <f>D494</f>
        <v>139000</v>
      </c>
      <c r="E493" s="104">
        <f>E494</f>
        <v>139000</v>
      </c>
    </row>
    <row r="494" spans="1:5" ht="13">
      <c r="A494" s="105" t="s">
        <v>115</v>
      </c>
      <c r="B494" s="102" t="s">
        <v>645</v>
      </c>
      <c r="C494" s="106" t="s">
        <v>116</v>
      </c>
      <c r="D494" s="104">
        <v>139000</v>
      </c>
      <c r="E494" s="104">
        <v>139000</v>
      </c>
    </row>
    <row r="495" spans="1:5" ht="13">
      <c r="A495" s="105" t="s">
        <v>90</v>
      </c>
      <c r="B495" s="102" t="s">
        <v>645</v>
      </c>
      <c r="C495" s="106" t="s">
        <v>91</v>
      </c>
      <c r="D495" s="104">
        <f>D496</f>
        <v>36025</v>
      </c>
      <c r="E495" s="104">
        <f>E496</f>
        <v>36025</v>
      </c>
    </row>
    <row r="496" spans="1:5" ht="13">
      <c r="A496" s="105" t="s">
        <v>92</v>
      </c>
      <c r="B496" s="102" t="s">
        <v>645</v>
      </c>
      <c r="C496" s="106" t="s">
        <v>93</v>
      </c>
      <c r="D496" s="104">
        <v>36025</v>
      </c>
      <c r="E496" s="104">
        <v>36025</v>
      </c>
    </row>
    <row r="497" spans="1:5" ht="13">
      <c r="A497" s="105" t="s">
        <v>140</v>
      </c>
      <c r="B497" s="102" t="s">
        <v>645</v>
      </c>
      <c r="C497" s="106" t="s">
        <v>141</v>
      </c>
      <c r="D497" s="104">
        <f>D498</f>
        <v>1246</v>
      </c>
      <c r="E497" s="104">
        <f>E498</f>
        <v>1246</v>
      </c>
    </row>
    <row r="498" spans="1:5" ht="13">
      <c r="A498" s="105" t="s">
        <v>142</v>
      </c>
      <c r="B498" s="102" t="s">
        <v>645</v>
      </c>
      <c r="C498" s="106" t="s">
        <v>143</v>
      </c>
      <c r="D498" s="104">
        <v>1246</v>
      </c>
      <c r="E498" s="104">
        <v>1246</v>
      </c>
    </row>
    <row r="499" spans="1:5" ht="13">
      <c r="A499" s="101" t="s">
        <v>201</v>
      </c>
      <c r="B499" s="102" t="s">
        <v>646</v>
      </c>
      <c r="C499" s="103"/>
      <c r="D499" s="104">
        <f>D500+D502+D504</f>
        <v>72220</v>
      </c>
      <c r="E499" s="104">
        <f>E500+E502+E504</f>
        <v>72220</v>
      </c>
    </row>
    <row r="500" spans="1:5" ht="39">
      <c r="A500" s="105" t="s">
        <v>113</v>
      </c>
      <c r="B500" s="102" t="s">
        <v>646</v>
      </c>
      <c r="C500" s="106" t="s">
        <v>114</v>
      </c>
      <c r="D500" s="104">
        <f>D501</f>
        <v>62520</v>
      </c>
      <c r="E500" s="104">
        <f>E501</f>
        <v>62520</v>
      </c>
    </row>
    <row r="501" spans="1:5" ht="13">
      <c r="A501" s="105" t="s">
        <v>138</v>
      </c>
      <c r="B501" s="102" t="s">
        <v>646</v>
      </c>
      <c r="C501" s="106" t="s">
        <v>139</v>
      </c>
      <c r="D501" s="104">
        <v>62520</v>
      </c>
      <c r="E501" s="104">
        <v>62520</v>
      </c>
    </row>
    <row r="502" spans="1:5" ht="13">
      <c r="A502" s="105" t="s">
        <v>90</v>
      </c>
      <c r="B502" s="102" t="s">
        <v>646</v>
      </c>
      <c r="C502" s="106" t="s">
        <v>91</v>
      </c>
      <c r="D502" s="104">
        <f>D503</f>
        <v>9600</v>
      </c>
      <c r="E502" s="104">
        <f>E503</f>
        <v>9600</v>
      </c>
    </row>
    <row r="503" spans="1:5" ht="13">
      <c r="A503" s="105" t="s">
        <v>92</v>
      </c>
      <c r="B503" s="102" t="s">
        <v>646</v>
      </c>
      <c r="C503" s="106" t="s">
        <v>93</v>
      </c>
      <c r="D503" s="104">
        <v>9600</v>
      </c>
      <c r="E503" s="104">
        <v>9600</v>
      </c>
    </row>
    <row r="504" spans="1:5" ht="13">
      <c r="A504" s="105" t="s">
        <v>140</v>
      </c>
      <c r="B504" s="102" t="s">
        <v>646</v>
      </c>
      <c r="C504" s="106" t="s">
        <v>141</v>
      </c>
      <c r="D504" s="104">
        <f>D505</f>
        <v>100</v>
      </c>
      <c r="E504" s="104">
        <f>E505</f>
        <v>100</v>
      </c>
    </row>
    <row r="505" spans="1:5" ht="13">
      <c r="A505" s="105" t="s">
        <v>142</v>
      </c>
      <c r="B505" s="102" t="s">
        <v>646</v>
      </c>
      <c r="C505" s="106" t="s">
        <v>143</v>
      </c>
      <c r="D505" s="104">
        <v>100</v>
      </c>
      <c r="E505" s="104">
        <v>100</v>
      </c>
    </row>
    <row r="506" spans="1:5" ht="26">
      <c r="A506" s="101" t="s">
        <v>264</v>
      </c>
      <c r="B506" s="102" t="s">
        <v>647</v>
      </c>
      <c r="C506" s="103"/>
      <c r="D506" s="104">
        <f>D507+D509</f>
        <v>540</v>
      </c>
      <c r="E506" s="104">
        <f>E507+E509</f>
        <v>540</v>
      </c>
    </row>
    <row r="507" spans="1:5" ht="39">
      <c r="A507" s="105" t="s">
        <v>113</v>
      </c>
      <c r="B507" s="109" t="s">
        <v>647</v>
      </c>
      <c r="C507" s="106" t="s">
        <v>114</v>
      </c>
      <c r="D507" s="104">
        <f>D508</f>
        <v>514.9</v>
      </c>
      <c r="E507" s="104">
        <f>E508</f>
        <v>514.9</v>
      </c>
    </row>
    <row r="508" spans="1:5" ht="13">
      <c r="A508" s="105" t="s">
        <v>115</v>
      </c>
      <c r="B508" s="109" t="s">
        <v>647</v>
      </c>
      <c r="C508" s="106" t="s">
        <v>116</v>
      </c>
      <c r="D508" s="104">
        <v>514.9</v>
      </c>
      <c r="E508" s="104">
        <v>514.9</v>
      </c>
    </row>
    <row r="509" spans="1:5" ht="13">
      <c r="A509" s="105" t="s">
        <v>90</v>
      </c>
      <c r="B509" s="109" t="s">
        <v>647</v>
      </c>
      <c r="C509" s="106" t="s">
        <v>91</v>
      </c>
      <c r="D509" s="104">
        <f>D510</f>
        <v>25.1</v>
      </c>
      <c r="E509" s="104">
        <f>E510</f>
        <v>25.1</v>
      </c>
    </row>
    <row r="510" spans="1:5" ht="13">
      <c r="A510" s="105" t="s">
        <v>92</v>
      </c>
      <c r="B510" s="109" t="s">
        <v>647</v>
      </c>
      <c r="C510" s="106" t="s">
        <v>93</v>
      </c>
      <c r="D510" s="104">
        <v>25.1</v>
      </c>
      <c r="E510" s="104">
        <v>25.1</v>
      </c>
    </row>
    <row r="511" spans="1:5" ht="13">
      <c r="A511" s="98" t="s">
        <v>265</v>
      </c>
      <c r="B511" s="99" t="s">
        <v>648</v>
      </c>
      <c r="C511" s="100"/>
      <c r="D511" s="97">
        <f t="shared" ref="D511:E513" si="92">D512</f>
        <v>60</v>
      </c>
      <c r="E511" s="97">
        <f t="shared" si="92"/>
        <v>60</v>
      </c>
    </row>
    <row r="512" spans="1:5" ht="26">
      <c r="A512" s="101" t="s">
        <v>109</v>
      </c>
      <c r="B512" s="102" t="s">
        <v>649</v>
      </c>
      <c r="C512" s="103"/>
      <c r="D512" s="104">
        <f t="shared" si="92"/>
        <v>60</v>
      </c>
      <c r="E512" s="104">
        <f t="shared" si="92"/>
        <v>60</v>
      </c>
    </row>
    <row r="513" spans="1:5" ht="13">
      <c r="A513" s="105" t="s">
        <v>90</v>
      </c>
      <c r="B513" s="102" t="s">
        <v>649</v>
      </c>
      <c r="C513" s="106" t="s">
        <v>91</v>
      </c>
      <c r="D513" s="104">
        <f t="shared" si="92"/>
        <v>60</v>
      </c>
      <c r="E513" s="104">
        <f t="shared" si="92"/>
        <v>60</v>
      </c>
    </row>
    <row r="514" spans="1:5" ht="13">
      <c r="A514" s="105" t="s">
        <v>92</v>
      </c>
      <c r="B514" s="102" t="s">
        <v>649</v>
      </c>
      <c r="C514" s="106" t="s">
        <v>93</v>
      </c>
      <c r="D514" s="104">
        <v>60</v>
      </c>
      <c r="E514" s="104">
        <v>60</v>
      </c>
    </row>
    <row r="515" spans="1:5" ht="26">
      <c r="A515" s="98" t="s">
        <v>266</v>
      </c>
      <c r="B515" s="99" t="s">
        <v>650</v>
      </c>
      <c r="C515" s="100"/>
      <c r="D515" s="97">
        <f t="shared" ref="D515:E517" si="93">D516</f>
        <v>10000</v>
      </c>
      <c r="E515" s="97">
        <f t="shared" si="93"/>
        <v>10000</v>
      </c>
    </row>
    <row r="516" spans="1:5" ht="13">
      <c r="A516" s="101" t="s">
        <v>267</v>
      </c>
      <c r="B516" s="102" t="s">
        <v>651</v>
      </c>
      <c r="C516" s="103"/>
      <c r="D516" s="104">
        <f t="shared" si="93"/>
        <v>10000</v>
      </c>
      <c r="E516" s="104">
        <f t="shared" si="93"/>
        <v>10000</v>
      </c>
    </row>
    <row r="517" spans="1:5" ht="13">
      <c r="A517" s="105" t="s">
        <v>140</v>
      </c>
      <c r="B517" s="102" t="s">
        <v>651</v>
      </c>
      <c r="C517" s="106" t="s">
        <v>141</v>
      </c>
      <c r="D517" s="104">
        <f t="shared" si="93"/>
        <v>10000</v>
      </c>
      <c r="E517" s="104">
        <f t="shared" si="93"/>
        <v>10000</v>
      </c>
    </row>
    <row r="518" spans="1:5" ht="13">
      <c r="A518" s="105" t="s">
        <v>268</v>
      </c>
      <c r="B518" s="102" t="s">
        <v>651</v>
      </c>
      <c r="C518" s="106" t="s">
        <v>269</v>
      </c>
      <c r="D518" s="104">
        <v>10000</v>
      </c>
      <c r="E518" s="104">
        <v>10000</v>
      </c>
    </row>
    <row r="519" spans="1:5" ht="13">
      <c r="A519" s="90" t="s">
        <v>270</v>
      </c>
      <c r="B519" s="91" t="s">
        <v>418</v>
      </c>
      <c r="C519" s="92"/>
      <c r="D519" s="97">
        <f>D520+D554+D580+D593+D598</f>
        <v>87022.500000000015</v>
      </c>
      <c r="E519" s="97">
        <f>E520+E554+E580+E593+E598</f>
        <v>87028.1</v>
      </c>
    </row>
    <row r="520" spans="1:5" ht="13">
      <c r="A520" s="94" t="s">
        <v>271</v>
      </c>
      <c r="B520" s="95" t="s">
        <v>419</v>
      </c>
      <c r="C520" s="96"/>
      <c r="D520" s="97">
        <f>D521+D529+D536+D540+D547</f>
        <v>62790.200000000004</v>
      </c>
      <c r="E520" s="97">
        <f>E521+E529+E536+E540+E547</f>
        <v>62795.8</v>
      </c>
    </row>
    <row r="521" spans="1:5" ht="39">
      <c r="A521" s="98" t="s">
        <v>272</v>
      </c>
      <c r="B521" s="99" t="s">
        <v>420</v>
      </c>
      <c r="C521" s="100"/>
      <c r="D521" s="97">
        <f>D522+D526</f>
        <v>150</v>
      </c>
      <c r="E521" s="97">
        <f>E522+E526</f>
        <v>150</v>
      </c>
    </row>
    <row r="522" spans="1:5" ht="26">
      <c r="A522" s="101" t="s">
        <v>721</v>
      </c>
      <c r="B522" s="102" t="s">
        <v>421</v>
      </c>
      <c r="C522" s="103"/>
      <c r="D522" s="104">
        <f>D523</f>
        <v>100</v>
      </c>
      <c r="E522" s="104">
        <f>E523</f>
        <v>100</v>
      </c>
    </row>
    <row r="523" spans="1:5" ht="26">
      <c r="A523" s="105" t="s">
        <v>78</v>
      </c>
      <c r="B523" s="102" t="s">
        <v>421</v>
      </c>
      <c r="C523" s="106" t="s">
        <v>79</v>
      </c>
      <c r="D523" s="104">
        <f>D524+D525</f>
        <v>100</v>
      </c>
      <c r="E523" s="104">
        <f>E524+E525</f>
        <v>100</v>
      </c>
    </row>
    <row r="524" spans="1:5" ht="13">
      <c r="A524" s="105" t="s">
        <v>80</v>
      </c>
      <c r="B524" s="102" t="s">
        <v>421</v>
      </c>
      <c r="C524" s="106">
        <v>610</v>
      </c>
      <c r="D524" s="104">
        <v>100</v>
      </c>
      <c r="E524" s="104">
        <v>0</v>
      </c>
    </row>
    <row r="525" spans="1:5" ht="13">
      <c r="A525" s="105" t="s">
        <v>86</v>
      </c>
      <c r="B525" s="102" t="s">
        <v>421</v>
      </c>
      <c r="C525" s="106" t="s">
        <v>87</v>
      </c>
      <c r="D525" s="104">
        <v>0</v>
      </c>
      <c r="E525" s="104">
        <v>100</v>
      </c>
    </row>
    <row r="526" spans="1:5" ht="26">
      <c r="A526" s="101" t="s">
        <v>273</v>
      </c>
      <c r="B526" s="102" t="s">
        <v>422</v>
      </c>
      <c r="C526" s="103"/>
      <c r="D526" s="104">
        <f t="shared" ref="D526:E527" si="94">D527</f>
        <v>50</v>
      </c>
      <c r="E526" s="104">
        <f t="shared" si="94"/>
        <v>50</v>
      </c>
    </row>
    <row r="527" spans="1:5" ht="13">
      <c r="A527" s="105" t="s">
        <v>90</v>
      </c>
      <c r="B527" s="102" t="s">
        <v>422</v>
      </c>
      <c r="C527" s="106" t="s">
        <v>91</v>
      </c>
      <c r="D527" s="104">
        <f t="shared" si="94"/>
        <v>50</v>
      </c>
      <c r="E527" s="104">
        <f t="shared" si="94"/>
        <v>50</v>
      </c>
    </row>
    <row r="528" spans="1:5" ht="13">
      <c r="A528" s="105" t="s">
        <v>92</v>
      </c>
      <c r="B528" s="102" t="s">
        <v>422</v>
      </c>
      <c r="C528" s="106" t="s">
        <v>93</v>
      </c>
      <c r="D528" s="104">
        <v>50</v>
      </c>
      <c r="E528" s="104">
        <v>50</v>
      </c>
    </row>
    <row r="529" spans="1:15" ht="26">
      <c r="A529" s="98" t="s">
        <v>274</v>
      </c>
      <c r="B529" s="99" t="s">
        <v>423</v>
      </c>
      <c r="C529" s="100"/>
      <c r="D529" s="97">
        <f>D530</f>
        <v>49005.200000000004</v>
      </c>
      <c r="E529" s="97">
        <f>E530</f>
        <v>49010.8</v>
      </c>
    </row>
    <row r="530" spans="1:15" ht="26">
      <c r="A530" s="101" t="s">
        <v>275</v>
      </c>
      <c r="B530" s="102" t="s">
        <v>424</v>
      </c>
      <c r="C530" s="103"/>
      <c r="D530" s="104">
        <f>D531+D533</f>
        <v>49005.200000000004</v>
      </c>
      <c r="E530" s="104">
        <f>E531+E533</f>
        <v>49010.8</v>
      </c>
    </row>
    <row r="531" spans="1:15" ht="13">
      <c r="A531" s="105" t="s">
        <v>90</v>
      </c>
      <c r="B531" s="102" t="s">
        <v>424</v>
      </c>
      <c r="C531" s="106" t="s">
        <v>91</v>
      </c>
      <c r="D531" s="104">
        <f>D532</f>
        <v>4211.3</v>
      </c>
      <c r="E531" s="104">
        <f>E532</f>
        <v>4216.8999999999996</v>
      </c>
    </row>
    <row r="532" spans="1:15" ht="13">
      <c r="A532" s="105" t="s">
        <v>92</v>
      </c>
      <c r="B532" s="102" t="s">
        <v>424</v>
      </c>
      <c r="C532" s="106" t="s">
        <v>93</v>
      </c>
      <c r="D532" s="104">
        <v>4211.3</v>
      </c>
      <c r="E532" s="104">
        <v>4216.8999999999996</v>
      </c>
      <c r="I532" s="156" t="s">
        <v>789</v>
      </c>
    </row>
    <row r="533" spans="1:15" ht="26">
      <c r="A533" s="105" t="s">
        <v>78</v>
      </c>
      <c r="B533" s="102" t="s">
        <v>424</v>
      </c>
      <c r="C533" s="106" t="s">
        <v>79</v>
      </c>
      <c r="D533" s="104">
        <f>D534+D535</f>
        <v>44793.9</v>
      </c>
      <c r="E533" s="104">
        <f>E534+E535</f>
        <v>44793.9</v>
      </c>
    </row>
    <row r="534" spans="1:15" ht="13">
      <c r="A534" s="105" t="s">
        <v>80</v>
      </c>
      <c r="B534" s="102" t="s">
        <v>424</v>
      </c>
      <c r="C534" s="106" t="s">
        <v>81</v>
      </c>
      <c r="D534" s="104">
        <v>41474.300000000003</v>
      </c>
      <c r="E534" s="104">
        <v>41474.300000000003</v>
      </c>
    </row>
    <row r="535" spans="1:15" ht="13">
      <c r="A535" s="105" t="s">
        <v>86</v>
      </c>
      <c r="B535" s="102" t="s">
        <v>424</v>
      </c>
      <c r="C535" s="106" t="s">
        <v>87</v>
      </c>
      <c r="D535" s="104">
        <v>3319.6</v>
      </c>
      <c r="E535" s="104">
        <v>3319.6</v>
      </c>
    </row>
    <row r="536" spans="1:15" ht="26">
      <c r="A536" s="98" t="s">
        <v>276</v>
      </c>
      <c r="B536" s="99" t="s">
        <v>425</v>
      </c>
      <c r="C536" s="100"/>
      <c r="D536" s="97">
        <f t="shared" ref="D536:E538" si="95">D537</f>
        <v>5</v>
      </c>
      <c r="E536" s="97">
        <f t="shared" si="95"/>
        <v>5</v>
      </c>
    </row>
    <row r="537" spans="1:15" ht="13">
      <c r="A537" s="101" t="s">
        <v>277</v>
      </c>
      <c r="B537" s="102" t="s">
        <v>426</v>
      </c>
      <c r="C537" s="103"/>
      <c r="D537" s="104">
        <f t="shared" si="95"/>
        <v>5</v>
      </c>
      <c r="E537" s="104">
        <f t="shared" si="95"/>
        <v>5</v>
      </c>
    </row>
    <row r="538" spans="1:15" ht="13">
      <c r="A538" s="105" t="s">
        <v>90</v>
      </c>
      <c r="B538" s="102" t="s">
        <v>426</v>
      </c>
      <c r="C538" s="106" t="s">
        <v>91</v>
      </c>
      <c r="D538" s="104">
        <f t="shared" si="95"/>
        <v>5</v>
      </c>
      <c r="E538" s="104">
        <f t="shared" si="95"/>
        <v>5</v>
      </c>
    </row>
    <row r="539" spans="1:15" ht="13">
      <c r="A539" s="105" t="s">
        <v>92</v>
      </c>
      <c r="B539" s="102" t="s">
        <v>426</v>
      </c>
      <c r="C539" s="106" t="s">
        <v>93</v>
      </c>
      <c r="D539" s="104">
        <v>5</v>
      </c>
      <c r="E539" s="104">
        <v>5</v>
      </c>
    </row>
    <row r="540" spans="1:15" ht="13">
      <c r="A540" s="98" t="s">
        <v>278</v>
      </c>
      <c r="B540" s="99" t="s">
        <v>427</v>
      </c>
      <c r="C540" s="100"/>
      <c r="D540" s="97">
        <f>D541+D544</f>
        <v>13620</v>
      </c>
      <c r="E540" s="97">
        <f>E541+E544</f>
        <v>13620</v>
      </c>
    </row>
    <row r="541" spans="1:15" s="76" customFormat="1" ht="39">
      <c r="A541" s="101" t="s">
        <v>279</v>
      </c>
      <c r="B541" s="102" t="s">
        <v>428</v>
      </c>
      <c r="C541" s="103"/>
      <c r="D541" s="104">
        <f t="shared" ref="D541:E542" si="96">D542</f>
        <v>11500</v>
      </c>
      <c r="E541" s="104">
        <f t="shared" si="96"/>
        <v>11500</v>
      </c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</row>
    <row r="542" spans="1:15" s="76" customFormat="1" ht="13">
      <c r="A542" s="105" t="s">
        <v>90</v>
      </c>
      <c r="B542" s="102" t="s">
        <v>428</v>
      </c>
      <c r="C542" s="106" t="s">
        <v>91</v>
      </c>
      <c r="D542" s="104">
        <f t="shared" si="96"/>
        <v>11500</v>
      </c>
      <c r="E542" s="104">
        <f t="shared" si="96"/>
        <v>11500</v>
      </c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</row>
    <row r="543" spans="1:15" s="76" customFormat="1" ht="13">
      <c r="A543" s="105" t="s">
        <v>92</v>
      </c>
      <c r="B543" s="102" t="s">
        <v>428</v>
      </c>
      <c r="C543" s="106" t="s">
        <v>93</v>
      </c>
      <c r="D543" s="104">
        <v>11500</v>
      </c>
      <c r="E543" s="104">
        <v>11500</v>
      </c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</row>
    <row r="544" spans="1:15" ht="13">
      <c r="A544" s="101" t="s">
        <v>280</v>
      </c>
      <c r="B544" s="102" t="s">
        <v>429</v>
      </c>
      <c r="C544" s="103"/>
      <c r="D544" s="104">
        <f t="shared" ref="D544:E545" si="97">D545</f>
        <v>2120</v>
      </c>
      <c r="E544" s="104">
        <f t="shared" si="97"/>
        <v>2120</v>
      </c>
    </row>
    <row r="545" spans="1:5" ht="13">
      <c r="A545" s="105" t="s">
        <v>90</v>
      </c>
      <c r="B545" s="102" t="s">
        <v>429</v>
      </c>
      <c r="C545" s="106" t="s">
        <v>91</v>
      </c>
      <c r="D545" s="104">
        <f t="shared" si="97"/>
        <v>2120</v>
      </c>
      <c r="E545" s="104">
        <f t="shared" si="97"/>
        <v>2120</v>
      </c>
    </row>
    <row r="546" spans="1:5" ht="13">
      <c r="A546" s="105" t="s">
        <v>92</v>
      </c>
      <c r="B546" s="102" t="s">
        <v>429</v>
      </c>
      <c r="C546" s="106" t="s">
        <v>93</v>
      </c>
      <c r="D546" s="104">
        <v>2120</v>
      </c>
      <c r="E546" s="104">
        <v>2120</v>
      </c>
    </row>
    <row r="547" spans="1:5" ht="26">
      <c r="A547" s="98" t="s">
        <v>281</v>
      </c>
      <c r="B547" s="99" t="s">
        <v>430</v>
      </c>
      <c r="C547" s="100"/>
      <c r="D547" s="97">
        <f>D548+D551</f>
        <v>10</v>
      </c>
      <c r="E547" s="97">
        <f>E548+E551</f>
        <v>10</v>
      </c>
    </row>
    <row r="548" spans="1:5" ht="26">
      <c r="A548" s="101" t="s">
        <v>282</v>
      </c>
      <c r="B548" s="102" t="s">
        <v>431</v>
      </c>
      <c r="C548" s="103"/>
      <c r="D548" s="104">
        <f t="shared" ref="D548:E548" si="98">D549</f>
        <v>5</v>
      </c>
      <c r="E548" s="104">
        <f t="shared" si="98"/>
        <v>5</v>
      </c>
    </row>
    <row r="549" spans="1:5" ht="26">
      <c r="A549" s="105" t="s">
        <v>78</v>
      </c>
      <c r="B549" s="102" t="s">
        <v>431</v>
      </c>
      <c r="C549" s="106" t="s">
        <v>79</v>
      </c>
      <c r="D549" s="104">
        <f t="shared" ref="D549:E549" si="99">D550</f>
        <v>5</v>
      </c>
      <c r="E549" s="104">
        <f t="shared" si="99"/>
        <v>5</v>
      </c>
    </row>
    <row r="550" spans="1:5" ht="13">
      <c r="A550" s="105" t="s">
        <v>80</v>
      </c>
      <c r="B550" s="102" t="s">
        <v>431</v>
      </c>
      <c r="C550" s="106" t="s">
        <v>81</v>
      </c>
      <c r="D550" s="104">
        <v>5</v>
      </c>
      <c r="E550" s="104">
        <v>5</v>
      </c>
    </row>
    <row r="551" spans="1:5" ht="13">
      <c r="A551" s="101" t="s">
        <v>283</v>
      </c>
      <c r="B551" s="102" t="s">
        <v>432</v>
      </c>
      <c r="C551" s="103"/>
      <c r="D551" s="104">
        <f t="shared" ref="D551:E552" si="100">D552</f>
        <v>5</v>
      </c>
      <c r="E551" s="104">
        <f t="shared" si="100"/>
        <v>5</v>
      </c>
    </row>
    <row r="552" spans="1:5" ht="13">
      <c r="A552" s="105" t="s">
        <v>90</v>
      </c>
      <c r="B552" s="102" t="s">
        <v>432</v>
      </c>
      <c r="C552" s="106" t="s">
        <v>91</v>
      </c>
      <c r="D552" s="104">
        <f t="shared" si="100"/>
        <v>5</v>
      </c>
      <c r="E552" s="104">
        <f t="shared" si="100"/>
        <v>5</v>
      </c>
    </row>
    <row r="553" spans="1:5" ht="13">
      <c r="A553" s="105" t="s">
        <v>92</v>
      </c>
      <c r="B553" s="102" t="s">
        <v>432</v>
      </c>
      <c r="C553" s="106" t="s">
        <v>93</v>
      </c>
      <c r="D553" s="104">
        <v>5</v>
      </c>
      <c r="E553" s="104">
        <v>5</v>
      </c>
    </row>
    <row r="554" spans="1:5" ht="26">
      <c r="A554" s="94" t="s">
        <v>284</v>
      </c>
      <c r="B554" s="95" t="s">
        <v>433</v>
      </c>
      <c r="C554" s="96"/>
      <c r="D554" s="97">
        <f>D555+D568+D572</f>
        <v>17060</v>
      </c>
      <c r="E554" s="97">
        <f>E555+E568+E572</f>
        <v>17060</v>
      </c>
    </row>
    <row r="555" spans="1:5" ht="39">
      <c r="A555" s="98" t="s">
        <v>285</v>
      </c>
      <c r="B555" s="99" t="s">
        <v>434</v>
      </c>
      <c r="C555" s="100"/>
      <c r="D555" s="97">
        <f>D556+D559+D562+D565</f>
        <v>2035</v>
      </c>
      <c r="E555" s="97">
        <f>E556+E559+E562+E565</f>
        <v>2035</v>
      </c>
    </row>
    <row r="556" spans="1:5" ht="26">
      <c r="A556" s="101" t="s">
        <v>286</v>
      </c>
      <c r="B556" s="102" t="s">
        <v>435</v>
      </c>
      <c r="C556" s="103"/>
      <c r="D556" s="104">
        <f t="shared" ref="D556:E557" si="101">D557</f>
        <v>2000</v>
      </c>
      <c r="E556" s="104">
        <f t="shared" si="101"/>
        <v>2000</v>
      </c>
    </row>
    <row r="557" spans="1:5" ht="13">
      <c r="A557" s="105" t="s">
        <v>140</v>
      </c>
      <c r="B557" s="102" t="s">
        <v>435</v>
      </c>
      <c r="C557" s="106" t="s">
        <v>141</v>
      </c>
      <c r="D557" s="104">
        <f t="shared" si="101"/>
        <v>2000</v>
      </c>
      <c r="E557" s="104">
        <f t="shared" si="101"/>
        <v>2000</v>
      </c>
    </row>
    <row r="558" spans="1:5" ht="13">
      <c r="A558" s="105" t="s">
        <v>268</v>
      </c>
      <c r="B558" s="102" t="s">
        <v>435</v>
      </c>
      <c r="C558" s="106" t="s">
        <v>269</v>
      </c>
      <c r="D558" s="104">
        <v>2000</v>
      </c>
      <c r="E558" s="104">
        <v>2000</v>
      </c>
    </row>
    <row r="559" spans="1:5" ht="26">
      <c r="A559" s="101" t="s">
        <v>287</v>
      </c>
      <c r="B559" s="102" t="s">
        <v>436</v>
      </c>
      <c r="C559" s="103"/>
      <c r="D559" s="104">
        <f t="shared" ref="D559:E560" si="102">D560</f>
        <v>5</v>
      </c>
      <c r="E559" s="104">
        <f t="shared" si="102"/>
        <v>5</v>
      </c>
    </row>
    <row r="560" spans="1:5" ht="13">
      <c r="A560" s="105" t="s">
        <v>90</v>
      </c>
      <c r="B560" s="102" t="s">
        <v>436</v>
      </c>
      <c r="C560" s="106" t="s">
        <v>91</v>
      </c>
      <c r="D560" s="104">
        <f t="shared" si="102"/>
        <v>5</v>
      </c>
      <c r="E560" s="104">
        <f t="shared" si="102"/>
        <v>5</v>
      </c>
    </row>
    <row r="561" spans="1:5" ht="13">
      <c r="A561" s="105" t="s">
        <v>92</v>
      </c>
      <c r="B561" s="102" t="s">
        <v>436</v>
      </c>
      <c r="C561" s="106" t="s">
        <v>93</v>
      </c>
      <c r="D561" s="104">
        <v>5</v>
      </c>
      <c r="E561" s="104">
        <v>5</v>
      </c>
    </row>
    <row r="562" spans="1:5" ht="39">
      <c r="A562" s="101" t="s">
        <v>288</v>
      </c>
      <c r="B562" s="102" t="s">
        <v>437</v>
      </c>
      <c r="C562" s="103"/>
      <c r="D562" s="104">
        <f t="shared" ref="D562:E563" si="103">D563</f>
        <v>10</v>
      </c>
      <c r="E562" s="104">
        <f t="shared" si="103"/>
        <v>10</v>
      </c>
    </row>
    <row r="563" spans="1:5" ht="13">
      <c r="A563" s="105" t="s">
        <v>90</v>
      </c>
      <c r="B563" s="102" t="s">
        <v>437</v>
      </c>
      <c r="C563" s="106" t="s">
        <v>91</v>
      </c>
      <c r="D563" s="104">
        <f t="shared" si="103"/>
        <v>10</v>
      </c>
      <c r="E563" s="104">
        <f t="shared" si="103"/>
        <v>10</v>
      </c>
    </row>
    <row r="564" spans="1:5" ht="13">
      <c r="A564" s="105" t="s">
        <v>92</v>
      </c>
      <c r="B564" s="102" t="s">
        <v>437</v>
      </c>
      <c r="C564" s="106" t="s">
        <v>93</v>
      </c>
      <c r="D564" s="104">
        <v>10</v>
      </c>
      <c r="E564" s="104">
        <v>10</v>
      </c>
    </row>
    <row r="565" spans="1:5" ht="39">
      <c r="A565" s="101" t="s">
        <v>289</v>
      </c>
      <c r="B565" s="102" t="s">
        <v>438</v>
      </c>
      <c r="C565" s="103"/>
      <c r="D565" s="104">
        <f t="shared" ref="D565:E566" si="104">D566</f>
        <v>20</v>
      </c>
      <c r="E565" s="104">
        <f t="shared" si="104"/>
        <v>20</v>
      </c>
    </row>
    <row r="566" spans="1:5" ht="13">
      <c r="A566" s="105" t="s">
        <v>90</v>
      </c>
      <c r="B566" s="102" t="s">
        <v>438</v>
      </c>
      <c r="C566" s="106" t="s">
        <v>91</v>
      </c>
      <c r="D566" s="104">
        <f t="shared" si="104"/>
        <v>20</v>
      </c>
      <c r="E566" s="104">
        <f t="shared" si="104"/>
        <v>20</v>
      </c>
    </row>
    <row r="567" spans="1:5" ht="13">
      <c r="A567" s="105" t="s">
        <v>92</v>
      </c>
      <c r="B567" s="102" t="s">
        <v>438</v>
      </c>
      <c r="C567" s="106" t="s">
        <v>93</v>
      </c>
      <c r="D567" s="104">
        <v>20</v>
      </c>
      <c r="E567" s="104">
        <v>20</v>
      </c>
    </row>
    <row r="568" spans="1:5" ht="26">
      <c r="A568" s="98" t="s">
        <v>290</v>
      </c>
      <c r="B568" s="99" t="s">
        <v>439</v>
      </c>
      <c r="C568" s="100"/>
      <c r="D568" s="97">
        <f t="shared" ref="D568:E570" si="105">D569</f>
        <v>10</v>
      </c>
      <c r="E568" s="97">
        <f t="shared" si="105"/>
        <v>10</v>
      </c>
    </row>
    <row r="569" spans="1:5" ht="26">
      <c r="A569" s="101" t="s">
        <v>109</v>
      </c>
      <c r="B569" s="102" t="s">
        <v>440</v>
      </c>
      <c r="C569" s="103"/>
      <c r="D569" s="104">
        <f t="shared" si="105"/>
        <v>10</v>
      </c>
      <c r="E569" s="104">
        <f t="shared" si="105"/>
        <v>10</v>
      </c>
    </row>
    <row r="570" spans="1:5" ht="13">
      <c r="A570" s="105" t="s">
        <v>90</v>
      </c>
      <c r="B570" s="102" t="s">
        <v>440</v>
      </c>
      <c r="C570" s="106" t="s">
        <v>91</v>
      </c>
      <c r="D570" s="104">
        <f t="shared" si="105"/>
        <v>10</v>
      </c>
      <c r="E570" s="104">
        <f t="shared" si="105"/>
        <v>10</v>
      </c>
    </row>
    <row r="571" spans="1:5" ht="13">
      <c r="A571" s="105" t="s">
        <v>92</v>
      </c>
      <c r="B571" s="102" t="s">
        <v>440</v>
      </c>
      <c r="C571" s="106" t="s">
        <v>93</v>
      </c>
      <c r="D571" s="104">
        <v>10</v>
      </c>
      <c r="E571" s="104">
        <v>10</v>
      </c>
    </row>
    <row r="572" spans="1:5" ht="39">
      <c r="A572" s="98" t="s">
        <v>291</v>
      </c>
      <c r="B572" s="99" t="s">
        <v>441</v>
      </c>
      <c r="C572" s="100"/>
      <c r="D572" s="97">
        <f>D573</f>
        <v>15015</v>
      </c>
      <c r="E572" s="97">
        <f>E573</f>
        <v>15015</v>
      </c>
    </row>
    <row r="573" spans="1:5" ht="13">
      <c r="A573" s="101" t="s">
        <v>292</v>
      </c>
      <c r="B573" s="102" t="s">
        <v>442</v>
      </c>
      <c r="C573" s="103"/>
      <c r="D573" s="104">
        <f>D574+D576+D578</f>
        <v>15015</v>
      </c>
      <c r="E573" s="104">
        <f>E574+E576+E578</f>
        <v>15015</v>
      </c>
    </row>
    <row r="574" spans="1:5" ht="39">
      <c r="A574" s="105" t="s">
        <v>113</v>
      </c>
      <c r="B574" s="102" t="s">
        <v>442</v>
      </c>
      <c r="C574" s="106" t="s">
        <v>114</v>
      </c>
      <c r="D574" s="104">
        <f>D575</f>
        <v>14190</v>
      </c>
      <c r="E574" s="104">
        <f>E575</f>
        <v>14190</v>
      </c>
    </row>
    <row r="575" spans="1:5" ht="13">
      <c r="A575" s="105" t="s">
        <v>138</v>
      </c>
      <c r="B575" s="102" t="s">
        <v>442</v>
      </c>
      <c r="C575" s="106" t="s">
        <v>139</v>
      </c>
      <c r="D575" s="104">
        <v>14190</v>
      </c>
      <c r="E575" s="104">
        <v>14190</v>
      </c>
    </row>
    <row r="576" spans="1:5" ht="13">
      <c r="A576" s="105" t="s">
        <v>90</v>
      </c>
      <c r="B576" s="102" t="s">
        <v>442</v>
      </c>
      <c r="C576" s="106" t="s">
        <v>91</v>
      </c>
      <c r="D576" s="104">
        <f>D577</f>
        <v>740</v>
      </c>
      <c r="E576" s="104">
        <f>E577</f>
        <v>740</v>
      </c>
    </row>
    <row r="577" spans="1:5" ht="13">
      <c r="A577" s="105" t="s">
        <v>92</v>
      </c>
      <c r="B577" s="102" t="s">
        <v>442</v>
      </c>
      <c r="C577" s="106" t="s">
        <v>93</v>
      </c>
      <c r="D577" s="104">
        <v>740</v>
      </c>
      <c r="E577" s="104">
        <v>740</v>
      </c>
    </row>
    <row r="578" spans="1:5" ht="13">
      <c r="A578" s="105" t="s">
        <v>140</v>
      </c>
      <c r="B578" s="102" t="s">
        <v>442</v>
      </c>
      <c r="C578" s="106" t="s">
        <v>141</v>
      </c>
      <c r="D578" s="104">
        <f>D579</f>
        <v>85</v>
      </c>
      <c r="E578" s="104">
        <f>E579</f>
        <v>85</v>
      </c>
    </row>
    <row r="579" spans="1:5" ht="13">
      <c r="A579" s="105" t="s">
        <v>142</v>
      </c>
      <c r="B579" s="102" t="s">
        <v>442</v>
      </c>
      <c r="C579" s="106" t="s">
        <v>143</v>
      </c>
      <c r="D579" s="104">
        <v>85</v>
      </c>
      <c r="E579" s="104">
        <v>85</v>
      </c>
    </row>
    <row r="580" spans="1:5" ht="26">
      <c r="A580" s="94" t="s">
        <v>293</v>
      </c>
      <c r="B580" s="95" t="s">
        <v>443</v>
      </c>
      <c r="C580" s="96"/>
      <c r="D580" s="97">
        <f>D581+D585+D589</f>
        <v>60</v>
      </c>
      <c r="E580" s="97">
        <f>E581+E585+E589</f>
        <v>60</v>
      </c>
    </row>
    <row r="581" spans="1:5" ht="26">
      <c r="A581" s="98" t="s">
        <v>294</v>
      </c>
      <c r="B581" s="99" t="s">
        <v>444</v>
      </c>
      <c r="C581" s="100"/>
      <c r="D581" s="97">
        <f t="shared" ref="D581:E583" si="106">D582</f>
        <v>10</v>
      </c>
      <c r="E581" s="97">
        <f t="shared" si="106"/>
        <v>10</v>
      </c>
    </row>
    <row r="582" spans="1:5" ht="13">
      <c r="A582" s="101" t="s">
        <v>295</v>
      </c>
      <c r="B582" s="102" t="s">
        <v>445</v>
      </c>
      <c r="C582" s="103"/>
      <c r="D582" s="104">
        <f t="shared" si="106"/>
        <v>10</v>
      </c>
      <c r="E582" s="104">
        <f t="shared" si="106"/>
        <v>10</v>
      </c>
    </row>
    <row r="583" spans="1:5" ht="13">
      <c r="A583" s="105" t="s">
        <v>90</v>
      </c>
      <c r="B583" s="102" t="s">
        <v>445</v>
      </c>
      <c r="C583" s="106" t="s">
        <v>91</v>
      </c>
      <c r="D583" s="104">
        <f t="shared" si="106"/>
        <v>10</v>
      </c>
      <c r="E583" s="104">
        <f t="shared" si="106"/>
        <v>10</v>
      </c>
    </row>
    <row r="584" spans="1:5" ht="13">
      <c r="A584" s="105" t="s">
        <v>92</v>
      </c>
      <c r="B584" s="102" t="s">
        <v>445</v>
      </c>
      <c r="C584" s="106" t="s">
        <v>93</v>
      </c>
      <c r="D584" s="104">
        <v>10</v>
      </c>
      <c r="E584" s="104">
        <v>10</v>
      </c>
    </row>
    <row r="585" spans="1:5" ht="26">
      <c r="A585" s="98" t="s">
        <v>296</v>
      </c>
      <c r="B585" s="99" t="s">
        <v>446</v>
      </c>
      <c r="C585" s="100"/>
      <c r="D585" s="97">
        <f t="shared" ref="D585:E587" si="107">D586</f>
        <v>10</v>
      </c>
      <c r="E585" s="97">
        <f t="shared" si="107"/>
        <v>10</v>
      </c>
    </row>
    <row r="586" spans="1:5" ht="13">
      <c r="A586" s="101" t="s">
        <v>297</v>
      </c>
      <c r="B586" s="102" t="s">
        <v>447</v>
      </c>
      <c r="C586" s="103"/>
      <c r="D586" s="104">
        <f t="shared" si="107"/>
        <v>10</v>
      </c>
      <c r="E586" s="104">
        <f t="shared" si="107"/>
        <v>10</v>
      </c>
    </row>
    <row r="587" spans="1:5" ht="13">
      <c r="A587" s="105" t="s">
        <v>90</v>
      </c>
      <c r="B587" s="102" t="s">
        <v>447</v>
      </c>
      <c r="C587" s="106" t="s">
        <v>91</v>
      </c>
      <c r="D587" s="104">
        <f t="shared" si="107"/>
        <v>10</v>
      </c>
      <c r="E587" s="104">
        <f t="shared" si="107"/>
        <v>10</v>
      </c>
    </row>
    <row r="588" spans="1:5" ht="13">
      <c r="A588" s="105" t="s">
        <v>92</v>
      </c>
      <c r="B588" s="102" t="s">
        <v>447</v>
      </c>
      <c r="C588" s="106" t="s">
        <v>93</v>
      </c>
      <c r="D588" s="104">
        <v>10</v>
      </c>
      <c r="E588" s="104">
        <v>10</v>
      </c>
    </row>
    <row r="589" spans="1:5" ht="26">
      <c r="A589" s="98" t="s">
        <v>298</v>
      </c>
      <c r="B589" s="99" t="s">
        <v>448</v>
      </c>
      <c r="C589" s="100"/>
      <c r="D589" s="97">
        <f t="shared" ref="D589:E591" si="108">D590</f>
        <v>40</v>
      </c>
      <c r="E589" s="97">
        <f t="shared" si="108"/>
        <v>40</v>
      </c>
    </row>
    <row r="590" spans="1:5" ht="26">
      <c r="A590" s="101" t="s">
        <v>299</v>
      </c>
      <c r="B590" s="102" t="s">
        <v>449</v>
      </c>
      <c r="C590" s="103"/>
      <c r="D590" s="104">
        <f t="shared" si="108"/>
        <v>40</v>
      </c>
      <c r="E590" s="104">
        <f t="shared" si="108"/>
        <v>40</v>
      </c>
    </row>
    <row r="591" spans="1:5" ht="13">
      <c r="A591" s="105" t="s">
        <v>90</v>
      </c>
      <c r="B591" s="102" t="s">
        <v>449</v>
      </c>
      <c r="C591" s="106" t="s">
        <v>91</v>
      </c>
      <c r="D591" s="104">
        <f t="shared" si="108"/>
        <v>40</v>
      </c>
      <c r="E591" s="104">
        <f t="shared" si="108"/>
        <v>40</v>
      </c>
    </row>
    <row r="592" spans="1:5" ht="13">
      <c r="A592" s="105" t="s">
        <v>92</v>
      </c>
      <c r="B592" s="102" t="s">
        <v>449</v>
      </c>
      <c r="C592" s="106" t="s">
        <v>93</v>
      </c>
      <c r="D592" s="104">
        <v>40</v>
      </c>
      <c r="E592" s="104">
        <v>40</v>
      </c>
    </row>
    <row r="593" spans="1:5" ht="26">
      <c r="A593" s="94" t="s">
        <v>300</v>
      </c>
      <c r="B593" s="95" t="s">
        <v>450</v>
      </c>
      <c r="C593" s="96"/>
      <c r="D593" s="97">
        <f>D594</f>
        <v>2300</v>
      </c>
      <c r="E593" s="97">
        <f>E594</f>
        <v>2300</v>
      </c>
    </row>
    <row r="594" spans="1:5" ht="52">
      <c r="A594" s="98" t="s">
        <v>301</v>
      </c>
      <c r="B594" s="99" t="s">
        <v>451</v>
      </c>
      <c r="C594" s="100"/>
      <c r="D594" s="97">
        <f>D595</f>
        <v>2300</v>
      </c>
      <c r="E594" s="97">
        <f>E595</f>
        <v>2300</v>
      </c>
    </row>
    <row r="595" spans="1:5" ht="39">
      <c r="A595" s="101" t="s">
        <v>302</v>
      </c>
      <c r="B595" s="102" t="s">
        <v>452</v>
      </c>
      <c r="C595" s="103"/>
      <c r="D595" s="104">
        <f t="shared" ref="D595:E596" si="109">D596</f>
        <v>2300</v>
      </c>
      <c r="E595" s="104">
        <f t="shared" si="109"/>
        <v>2300</v>
      </c>
    </row>
    <row r="596" spans="1:5" ht="13">
      <c r="A596" s="105" t="s">
        <v>90</v>
      </c>
      <c r="B596" s="102" t="s">
        <v>452</v>
      </c>
      <c r="C596" s="106" t="s">
        <v>91</v>
      </c>
      <c r="D596" s="104">
        <f t="shared" si="109"/>
        <v>2300</v>
      </c>
      <c r="E596" s="104">
        <f t="shared" si="109"/>
        <v>2300</v>
      </c>
    </row>
    <row r="597" spans="1:5" ht="13">
      <c r="A597" s="105" t="s">
        <v>92</v>
      </c>
      <c r="B597" s="102" t="s">
        <v>452</v>
      </c>
      <c r="C597" s="106" t="s">
        <v>93</v>
      </c>
      <c r="D597" s="104">
        <v>2300</v>
      </c>
      <c r="E597" s="104">
        <v>2300</v>
      </c>
    </row>
    <row r="598" spans="1:5" ht="26">
      <c r="A598" s="94" t="s">
        <v>303</v>
      </c>
      <c r="B598" s="95" t="s">
        <v>453</v>
      </c>
      <c r="C598" s="96"/>
      <c r="D598" s="97">
        <f>D599</f>
        <v>4812.3</v>
      </c>
      <c r="E598" s="97">
        <f>E599</f>
        <v>4812.3</v>
      </c>
    </row>
    <row r="599" spans="1:5" ht="13">
      <c r="A599" s="98" t="s">
        <v>304</v>
      </c>
      <c r="B599" s="99" t="s">
        <v>454</v>
      </c>
      <c r="C599" s="100"/>
      <c r="D599" s="97">
        <f>D600+D603+D609</f>
        <v>4812.3</v>
      </c>
      <c r="E599" s="97">
        <f>E600+E603+E609</f>
        <v>4812.3</v>
      </c>
    </row>
    <row r="600" spans="1:5" ht="26">
      <c r="A600" s="101" t="s">
        <v>305</v>
      </c>
      <c r="B600" s="102" t="s">
        <v>455</v>
      </c>
      <c r="C600" s="103"/>
      <c r="D600" s="104">
        <f t="shared" ref="D600:E601" si="110">D601</f>
        <v>5</v>
      </c>
      <c r="E600" s="104">
        <f t="shared" si="110"/>
        <v>5</v>
      </c>
    </row>
    <row r="601" spans="1:5" ht="13">
      <c r="A601" s="105" t="s">
        <v>90</v>
      </c>
      <c r="B601" s="102" t="s">
        <v>455</v>
      </c>
      <c r="C601" s="106" t="s">
        <v>91</v>
      </c>
      <c r="D601" s="104">
        <f t="shared" si="110"/>
        <v>5</v>
      </c>
      <c r="E601" s="104">
        <f t="shared" si="110"/>
        <v>5</v>
      </c>
    </row>
    <row r="602" spans="1:5" ht="13">
      <c r="A602" s="105" t="s">
        <v>92</v>
      </c>
      <c r="B602" s="102" t="s">
        <v>455</v>
      </c>
      <c r="C602" s="106" t="s">
        <v>93</v>
      </c>
      <c r="D602" s="104">
        <v>5</v>
      </c>
      <c r="E602" s="104">
        <v>5</v>
      </c>
    </row>
    <row r="603" spans="1:5" ht="26">
      <c r="A603" s="101" t="s">
        <v>306</v>
      </c>
      <c r="B603" s="102" t="s">
        <v>456</v>
      </c>
      <c r="C603" s="103"/>
      <c r="D603" s="104">
        <f>D604+D606</f>
        <v>4707.3</v>
      </c>
      <c r="E603" s="104">
        <f>E604+E606</f>
        <v>4707.3</v>
      </c>
    </row>
    <row r="604" spans="1:5" ht="13">
      <c r="A604" s="105" t="s">
        <v>90</v>
      </c>
      <c r="B604" s="102" t="s">
        <v>456</v>
      </c>
      <c r="C604" s="106" t="s">
        <v>91</v>
      </c>
      <c r="D604" s="104">
        <f>D605</f>
        <v>99</v>
      </c>
      <c r="E604" s="104">
        <f>E605</f>
        <v>99</v>
      </c>
    </row>
    <row r="605" spans="1:5" ht="13">
      <c r="A605" s="105" t="s">
        <v>92</v>
      </c>
      <c r="B605" s="102" t="s">
        <v>456</v>
      </c>
      <c r="C605" s="106" t="s">
        <v>93</v>
      </c>
      <c r="D605" s="104">
        <v>99</v>
      </c>
      <c r="E605" s="104">
        <v>99</v>
      </c>
    </row>
    <row r="606" spans="1:5" ht="26">
      <c r="A606" s="105" t="s">
        <v>78</v>
      </c>
      <c r="B606" s="102" t="s">
        <v>456</v>
      </c>
      <c r="C606" s="106" t="s">
        <v>79</v>
      </c>
      <c r="D606" s="104">
        <f>D607+D608</f>
        <v>4608.3</v>
      </c>
      <c r="E606" s="104">
        <f>E607+E608</f>
        <v>4608.3</v>
      </c>
    </row>
    <row r="607" spans="1:5" ht="13">
      <c r="A607" s="105" t="s">
        <v>80</v>
      </c>
      <c r="B607" s="102" t="s">
        <v>456</v>
      </c>
      <c r="C607" s="106" t="s">
        <v>81</v>
      </c>
      <c r="D607" s="104">
        <v>3824.7</v>
      </c>
      <c r="E607" s="104">
        <v>3824.7</v>
      </c>
    </row>
    <row r="608" spans="1:5" ht="13">
      <c r="A608" s="105" t="s">
        <v>86</v>
      </c>
      <c r="B608" s="102" t="s">
        <v>456</v>
      </c>
      <c r="C608" s="106" t="s">
        <v>87</v>
      </c>
      <c r="D608" s="104">
        <v>783.6</v>
      </c>
      <c r="E608" s="104">
        <v>783.6</v>
      </c>
    </row>
    <row r="609" spans="1:5" ht="13">
      <c r="A609" s="101" t="s">
        <v>307</v>
      </c>
      <c r="B609" s="102" t="s">
        <v>457</v>
      </c>
      <c r="C609" s="103"/>
      <c r="D609" s="104">
        <f t="shared" ref="D609:E610" si="111">D610</f>
        <v>100</v>
      </c>
      <c r="E609" s="104">
        <f t="shared" si="111"/>
        <v>100</v>
      </c>
    </row>
    <row r="610" spans="1:5" ht="13">
      <c r="A610" s="105" t="s">
        <v>90</v>
      </c>
      <c r="B610" s="102" t="s">
        <v>457</v>
      </c>
      <c r="C610" s="106" t="s">
        <v>91</v>
      </c>
      <c r="D610" s="104">
        <f t="shared" si="111"/>
        <v>100</v>
      </c>
      <c r="E610" s="104">
        <f t="shared" si="111"/>
        <v>100</v>
      </c>
    </row>
    <row r="611" spans="1:5" ht="13">
      <c r="A611" s="105" t="s">
        <v>92</v>
      </c>
      <c r="B611" s="102" t="s">
        <v>457</v>
      </c>
      <c r="C611" s="106" t="s">
        <v>93</v>
      </c>
      <c r="D611" s="104">
        <v>100</v>
      </c>
      <c r="E611" s="104">
        <v>100</v>
      </c>
    </row>
    <row r="612" spans="1:5" ht="26">
      <c r="A612" s="90" t="s">
        <v>308</v>
      </c>
      <c r="B612" s="91" t="s">
        <v>698</v>
      </c>
      <c r="C612" s="92"/>
      <c r="D612" s="97">
        <f>D613+D618+D627+D632</f>
        <v>64148</v>
      </c>
      <c r="E612" s="97">
        <f>E613+E618+E627+E632</f>
        <v>66636</v>
      </c>
    </row>
    <row r="613" spans="1:5" ht="13">
      <c r="A613" s="94" t="s">
        <v>309</v>
      </c>
      <c r="B613" s="95" t="s">
        <v>699</v>
      </c>
      <c r="C613" s="96"/>
      <c r="D613" s="97">
        <f t="shared" ref="D613:E616" si="112">D614</f>
        <v>2000</v>
      </c>
      <c r="E613" s="97">
        <f t="shared" si="112"/>
        <v>2000</v>
      </c>
    </row>
    <row r="614" spans="1:5" ht="13">
      <c r="A614" s="98" t="s">
        <v>310</v>
      </c>
      <c r="B614" s="99" t="s">
        <v>700</v>
      </c>
      <c r="C614" s="100"/>
      <c r="D614" s="97">
        <f t="shared" si="112"/>
        <v>2000</v>
      </c>
      <c r="E614" s="97">
        <f t="shared" si="112"/>
        <v>2000</v>
      </c>
    </row>
    <row r="615" spans="1:5" ht="52">
      <c r="A615" s="105" t="s">
        <v>384</v>
      </c>
      <c r="B615" s="109" t="s">
        <v>701</v>
      </c>
      <c r="C615" s="106"/>
      <c r="D615" s="104">
        <f t="shared" si="112"/>
        <v>2000</v>
      </c>
      <c r="E615" s="104">
        <f t="shared" si="112"/>
        <v>2000</v>
      </c>
    </row>
    <row r="616" spans="1:5" ht="26">
      <c r="A616" s="105" t="s">
        <v>78</v>
      </c>
      <c r="B616" s="109" t="s">
        <v>701</v>
      </c>
      <c r="C616" s="124">
        <v>600</v>
      </c>
      <c r="D616" s="104">
        <f t="shared" si="112"/>
        <v>2000</v>
      </c>
      <c r="E616" s="104">
        <f t="shared" si="112"/>
        <v>2000</v>
      </c>
    </row>
    <row r="617" spans="1:5" ht="13">
      <c r="A617" s="125" t="s">
        <v>80</v>
      </c>
      <c r="B617" s="109" t="s">
        <v>701</v>
      </c>
      <c r="C617" s="124">
        <v>610</v>
      </c>
      <c r="D617" s="104">
        <v>2000</v>
      </c>
      <c r="E617" s="104">
        <v>2000</v>
      </c>
    </row>
    <row r="618" spans="1:5" ht="13">
      <c r="A618" s="94" t="s">
        <v>311</v>
      </c>
      <c r="B618" s="95" t="s">
        <v>702</v>
      </c>
      <c r="C618" s="96"/>
      <c r="D618" s="97">
        <f>D619+D623</f>
        <v>4500</v>
      </c>
      <c r="E618" s="97">
        <f>E619+E623</f>
        <v>4500</v>
      </c>
    </row>
    <row r="619" spans="1:5" ht="26">
      <c r="A619" s="94" t="s">
        <v>391</v>
      </c>
      <c r="B619" s="126" t="s">
        <v>703</v>
      </c>
      <c r="C619" s="96"/>
      <c r="D619" s="97">
        <f t="shared" ref="D619:E621" si="113">D620</f>
        <v>3830</v>
      </c>
      <c r="E619" s="97">
        <f t="shared" si="113"/>
        <v>3830</v>
      </c>
    </row>
    <row r="620" spans="1:5" ht="26">
      <c r="A620" s="127" t="s">
        <v>394</v>
      </c>
      <c r="B620" s="128" t="s">
        <v>704</v>
      </c>
      <c r="C620" s="129"/>
      <c r="D620" s="104">
        <f t="shared" si="113"/>
        <v>3830</v>
      </c>
      <c r="E620" s="104">
        <f t="shared" si="113"/>
        <v>3830</v>
      </c>
    </row>
    <row r="621" spans="1:5" ht="26">
      <c r="A621" s="110" t="s">
        <v>78</v>
      </c>
      <c r="B621" s="128" t="s">
        <v>704</v>
      </c>
      <c r="C621" s="130">
        <v>600</v>
      </c>
      <c r="D621" s="104">
        <f t="shared" si="113"/>
        <v>3830</v>
      </c>
      <c r="E621" s="104">
        <f t="shared" si="113"/>
        <v>3830</v>
      </c>
    </row>
    <row r="622" spans="1:5" ht="13">
      <c r="A622" s="110" t="s">
        <v>393</v>
      </c>
      <c r="B622" s="128" t="s">
        <v>704</v>
      </c>
      <c r="C622" s="130">
        <v>610</v>
      </c>
      <c r="D622" s="104">
        <v>3830</v>
      </c>
      <c r="E622" s="104">
        <v>3830</v>
      </c>
    </row>
    <row r="623" spans="1:5" ht="26">
      <c r="A623" s="98" t="s">
        <v>312</v>
      </c>
      <c r="B623" s="99" t="s">
        <v>705</v>
      </c>
      <c r="C623" s="100"/>
      <c r="D623" s="97">
        <f>D624</f>
        <v>670</v>
      </c>
      <c r="E623" s="97">
        <f>E624</f>
        <v>670</v>
      </c>
    </row>
    <row r="624" spans="1:5" ht="13">
      <c r="A624" s="131" t="s">
        <v>395</v>
      </c>
      <c r="B624" s="128" t="s">
        <v>706</v>
      </c>
      <c r="C624" s="124"/>
      <c r="D624" s="104">
        <f t="shared" ref="D624:E625" si="114">D625</f>
        <v>670</v>
      </c>
      <c r="E624" s="104">
        <f t="shared" si="114"/>
        <v>670</v>
      </c>
    </row>
    <row r="625" spans="1:5" ht="13">
      <c r="A625" s="131" t="s">
        <v>70</v>
      </c>
      <c r="B625" s="128" t="s">
        <v>706</v>
      </c>
      <c r="C625" s="106">
        <v>300</v>
      </c>
      <c r="D625" s="104">
        <f t="shared" si="114"/>
        <v>670</v>
      </c>
      <c r="E625" s="104">
        <f t="shared" si="114"/>
        <v>670</v>
      </c>
    </row>
    <row r="626" spans="1:5" ht="13">
      <c r="A626" s="131" t="s">
        <v>72</v>
      </c>
      <c r="B626" s="128" t="s">
        <v>706</v>
      </c>
      <c r="C626" s="106">
        <v>320</v>
      </c>
      <c r="D626" s="104">
        <v>670</v>
      </c>
      <c r="E626" s="104">
        <v>670</v>
      </c>
    </row>
    <row r="627" spans="1:5" ht="13">
      <c r="A627" s="94" t="s">
        <v>313</v>
      </c>
      <c r="B627" s="95" t="s">
        <v>707</v>
      </c>
      <c r="C627" s="96"/>
      <c r="D627" s="97">
        <f t="shared" ref="D627:E630" si="115">D628</f>
        <v>420</v>
      </c>
      <c r="E627" s="97">
        <f t="shared" si="115"/>
        <v>420</v>
      </c>
    </row>
    <row r="628" spans="1:5" ht="26">
      <c r="A628" s="98" t="s">
        <v>314</v>
      </c>
      <c r="B628" s="99" t="s">
        <v>708</v>
      </c>
      <c r="C628" s="100"/>
      <c r="D628" s="97">
        <f t="shared" si="115"/>
        <v>420</v>
      </c>
      <c r="E628" s="97">
        <f t="shared" si="115"/>
        <v>420</v>
      </c>
    </row>
    <row r="629" spans="1:5" ht="26">
      <c r="A629" s="101" t="s">
        <v>315</v>
      </c>
      <c r="B629" s="102" t="s">
        <v>709</v>
      </c>
      <c r="C629" s="103"/>
      <c r="D629" s="104">
        <f t="shared" si="115"/>
        <v>420</v>
      </c>
      <c r="E629" s="104">
        <f t="shared" si="115"/>
        <v>420</v>
      </c>
    </row>
    <row r="630" spans="1:5" ht="26">
      <c r="A630" s="105" t="s">
        <v>78</v>
      </c>
      <c r="B630" s="102" t="s">
        <v>709</v>
      </c>
      <c r="C630" s="106" t="s">
        <v>79</v>
      </c>
      <c r="D630" s="104">
        <f t="shared" si="115"/>
        <v>420</v>
      </c>
      <c r="E630" s="104">
        <f t="shared" si="115"/>
        <v>420</v>
      </c>
    </row>
    <row r="631" spans="1:5" ht="26">
      <c r="A631" s="105" t="s">
        <v>100</v>
      </c>
      <c r="B631" s="102" t="s">
        <v>709</v>
      </c>
      <c r="C631" s="106" t="s">
        <v>101</v>
      </c>
      <c r="D631" s="104">
        <v>420</v>
      </c>
      <c r="E631" s="104">
        <v>420</v>
      </c>
    </row>
    <row r="632" spans="1:5" ht="13">
      <c r="A632" s="94" t="s">
        <v>316</v>
      </c>
      <c r="B632" s="95" t="s">
        <v>710</v>
      </c>
      <c r="C632" s="96"/>
      <c r="D632" s="97">
        <f>D633+D637+D648</f>
        <v>57228</v>
      </c>
      <c r="E632" s="97">
        <f>E633+E637+E648</f>
        <v>59716</v>
      </c>
    </row>
    <row r="633" spans="1:5" ht="26">
      <c r="A633" s="98" t="s">
        <v>317</v>
      </c>
      <c r="B633" s="99" t="s">
        <v>711</v>
      </c>
      <c r="C633" s="100"/>
      <c r="D633" s="97">
        <f>D634</f>
        <v>4100</v>
      </c>
      <c r="E633" s="97">
        <f>E634</f>
        <v>4100</v>
      </c>
    </row>
    <row r="634" spans="1:5" ht="26">
      <c r="A634" s="101" t="s">
        <v>320</v>
      </c>
      <c r="B634" s="102" t="s">
        <v>712</v>
      </c>
      <c r="C634" s="103"/>
      <c r="D634" s="104">
        <f t="shared" ref="D634:E635" si="116">D635</f>
        <v>4100</v>
      </c>
      <c r="E634" s="104">
        <f t="shared" si="116"/>
        <v>4100</v>
      </c>
    </row>
    <row r="635" spans="1:5" ht="13">
      <c r="A635" s="105" t="s">
        <v>70</v>
      </c>
      <c r="B635" s="102" t="s">
        <v>712</v>
      </c>
      <c r="C635" s="106" t="s">
        <v>71</v>
      </c>
      <c r="D635" s="104">
        <f t="shared" si="116"/>
        <v>4100</v>
      </c>
      <c r="E635" s="104">
        <f t="shared" si="116"/>
        <v>4100</v>
      </c>
    </row>
    <row r="636" spans="1:5" ht="13">
      <c r="A636" s="105" t="s">
        <v>72</v>
      </c>
      <c r="B636" s="102" t="s">
        <v>712</v>
      </c>
      <c r="C636" s="106" t="s">
        <v>73</v>
      </c>
      <c r="D636" s="104">
        <v>4100</v>
      </c>
      <c r="E636" s="104">
        <v>4100</v>
      </c>
    </row>
    <row r="637" spans="1:5" ht="39">
      <c r="A637" s="98" t="s">
        <v>321</v>
      </c>
      <c r="B637" s="99" t="s">
        <v>713</v>
      </c>
      <c r="C637" s="100"/>
      <c r="D637" s="97">
        <f>D638+D643</f>
        <v>39717</v>
      </c>
      <c r="E637" s="97">
        <f>E638+E643</f>
        <v>41668</v>
      </c>
    </row>
    <row r="638" spans="1:5" ht="13">
      <c r="A638" s="101" t="s">
        <v>322</v>
      </c>
      <c r="B638" s="102" t="s">
        <v>714</v>
      </c>
      <c r="C638" s="103"/>
      <c r="D638" s="104">
        <f>D639+D641</f>
        <v>36909</v>
      </c>
      <c r="E638" s="104">
        <f>E639+E641</f>
        <v>38828</v>
      </c>
    </row>
    <row r="639" spans="1:5" ht="13">
      <c r="A639" s="105" t="s">
        <v>90</v>
      </c>
      <c r="B639" s="102" t="s">
        <v>714</v>
      </c>
      <c r="C639" s="106" t="s">
        <v>91</v>
      </c>
      <c r="D639" s="104">
        <f>D640</f>
        <v>570</v>
      </c>
      <c r="E639" s="104">
        <f>E640</f>
        <v>579</v>
      </c>
    </row>
    <row r="640" spans="1:5" ht="13">
      <c r="A640" s="105" t="s">
        <v>92</v>
      </c>
      <c r="B640" s="102" t="s">
        <v>714</v>
      </c>
      <c r="C640" s="106" t="s">
        <v>93</v>
      </c>
      <c r="D640" s="104">
        <v>570</v>
      </c>
      <c r="E640" s="104">
        <v>579</v>
      </c>
    </row>
    <row r="641" spans="1:5" ht="13">
      <c r="A641" s="105" t="s">
        <v>70</v>
      </c>
      <c r="B641" s="102" t="s">
        <v>714</v>
      </c>
      <c r="C641" s="106" t="s">
        <v>71</v>
      </c>
      <c r="D641" s="104">
        <f>D642</f>
        <v>36339</v>
      </c>
      <c r="E641" s="104">
        <f>E642</f>
        <v>38249</v>
      </c>
    </row>
    <row r="642" spans="1:5" ht="13">
      <c r="A642" s="105" t="s">
        <v>318</v>
      </c>
      <c r="B642" s="102" t="s">
        <v>714</v>
      </c>
      <c r="C642" s="106" t="s">
        <v>319</v>
      </c>
      <c r="D642" s="104">
        <v>36339</v>
      </c>
      <c r="E642" s="104">
        <v>38249</v>
      </c>
    </row>
    <row r="643" spans="1:5" ht="26">
      <c r="A643" s="101" t="s">
        <v>323</v>
      </c>
      <c r="B643" s="102" t="s">
        <v>715</v>
      </c>
      <c r="C643" s="103"/>
      <c r="D643" s="104">
        <f>D644+D646</f>
        <v>2808</v>
      </c>
      <c r="E643" s="104">
        <f>E644+E646</f>
        <v>2840</v>
      </c>
    </row>
    <row r="644" spans="1:5" ht="39">
      <c r="A644" s="105" t="s">
        <v>113</v>
      </c>
      <c r="B644" s="102" t="s">
        <v>715</v>
      </c>
      <c r="C644" s="106" t="s">
        <v>114</v>
      </c>
      <c r="D644" s="104">
        <f>D645</f>
        <v>2289.4</v>
      </c>
      <c r="E644" s="104">
        <f>E645</f>
        <v>2289.4</v>
      </c>
    </row>
    <row r="645" spans="1:5" ht="13">
      <c r="A645" s="105" t="s">
        <v>115</v>
      </c>
      <c r="B645" s="102" t="s">
        <v>715</v>
      </c>
      <c r="C645" s="106" t="s">
        <v>116</v>
      </c>
      <c r="D645" s="104">
        <v>2289.4</v>
      </c>
      <c r="E645" s="104">
        <v>2289.4</v>
      </c>
    </row>
    <row r="646" spans="1:5" ht="13">
      <c r="A646" s="105" t="s">
        <v>90</v>
      </c>
      <c r="B646" s="102" t="s">
        <v>715</v>
      </c>
      <c r="C646" s="106" t="s">
        <v>91</v>
      </c>
      <c r="D646" s="104">
        <f>D647</f>
        <v>518.6</v>
      </c>
      <c r="E646" s="104">
        <f>E647</f>
        <v>550.6</v>
      </c>
    </row>
    <row r="647" spans="1:5" ht="13">
      <c r="A647" s="105" t="s">
        <v>92</v>
      </c>
      <c r="B647" s="102" t="s">
        <v>715</v>
      </c>
      <c r="C647" s="106" t="s">
        <v>93</v>
      </c>
      <c r="D647" s="104">
        <v>518.6</v>
      </c>
      <c r="E647" s="104">
        <v>550.6</v>
      </c>
    </row>
    <row r="648" spans="1:5" ht="26">
      <c r="A648" s="98" t="s">
        <v>324</v>
      </c>
      <c r="B648" s="99" t="s">
        <v>716</v>
      </c>
      <c r="C648" s="100"/>
      <c r="D648" s="97">
        <f>D649</f>
        <v>13411</v>
      </c>
      <c r="E648" s="97">
        <f>E649</f>
        <v>13948</v>
      </c>
    </row>
    <row r="649" spans="1:5" ht="26">
      <c r="A649" s="101" t="s">
        <v>325</v>
      </c>
      <c r="B649" s="102" t="s">
        <v>717</v>
      </c>
      <c r="C649" s="103"/>
      <c r="D649" s="104">
        <f t="shared" ref="D649:E650" si="117">D650</f>
        <v>13411</v>
      </c>
      <c r="E649" s="104">
        <f t="shared" si="117"/>
        <v>13948</v>
      </c>
    </row>
    <row r="650" spans="1:5" ht="13">
      <c r="A650" s="105" t="s">
        <v>90</v>
      </c>
      <c r="B650" s="102" t="s">
        <v>717</v>
      </c>
      <c r="C650" s="106" t="s">
        <v>91</v>
      </c>
      <c r="D650" s="104">
        <f t="shared" si="117"/>
        <v>13411</v>
      </c>
      <c r="E650" s="104">
        <f t="shared" si="117"/>
        <v>13948</v>
      </c>
    </row>
    <row r="651" spans="1:5" ht="13">
      <c r="A651" s="105" t="s">
        <v>92</v>
      </c>
      <c r="B651" s="102" t="s">
        <v>717</v>
      </c>
      <c r="C651" s="106" t="s">
        <v>93</v>
      </c>
      <c r="D651" s="104">
        <v>13411</v>
      </c>
      <c r="E651" s="104">
        <v>13948</v>
      </c>
    </row>
    <row r="652" spans="1:5" ht="26">
      <c r="A652" s="90" t="s">
        <v>326</v>
      </c>
      <c r="B652" s="91" t="s">
        <v>527</v>
      </c>
      <c r="C652" s="92"/>
      <c r="D652" s="97">
        <f>D653+D661+D666+D675</f>
        <v>749224</v>
      </c>
      <c r="E652" s="97">
        <f>E653+E661+E666+E675</f>
        <v>2924</v>
      </c>
    </row>
    <row r="653" spans="1:5" ht="13">
      <c r="A653" s="94" t="s">
        <v>327</v>
      </c>
      <c r="B653" s="95" t="s">
        <v>528</v>
      </c>
      <c r="C653" s="96"/>
      <c r="D653" s="97">
        <f>D654</f>
        <v>500000</v>
      </c>
      <c r="E653" s="97">
        <f>E654</f>
        <v>0</v>
      </c>
    </row>
    <row r="654" spans="1:5" ht="39">
      <c r="A654" s="98" t="s">
        <v>385</v>
      </c>
      <c r="B654" s="99" t="s">
        <v>529</v>
      </c>
      <c r="C654" s="100"/>
      <c r="D654" s="97">
        <f>D658+D655</f>
        <v>500000</v>
      </c>
      <c r="E654" s="97">
        <f>E658+E655</f>
        <v>0</v>
      </c>
    </row>
    <row r="655" spans="1:5" ht="13">
      <c r="A655" s="101" t="s">
        <v>328</v>
      </c>
      <c r="B655" s="102" t="s">
        <v>530</v>
      </c>
      <c r="C655" s="103"/>
      <c r="D655" s="104">
        <f t="shared" ref="D655:E656" si="118">D656</f>
        <v>409500</v>
      </c>
      <c r="E655" s="104">
        <f t="shared" si="118"/>
        <v>0</v>
      </c>
    </row>
    <row r="656" spans="1:5" ht="13">
      <c r="A656" s="105" t="s">
        <v>63</v>
      </c>
      <c r="B656" s="102" t="s">
        <v>530</v>
      </c>
      <c r="C656" s="106" t="s">
        <v>64</v>
      </c>
      <c r="D656" s="104">
        <f t="shared" si="118"/>
        <v>409500</v>
      </c>
      <c r="E656" s="104">
        <f t="shared" si="118"/>
        <v>0</v>
      </c>
    </row>
    <row r="657" spans="1:5" ht="13">
      <c r="A657" s="105" t="s">
        <v>65</v>
      </c>
      <c r="B657" s="102" t="s">
        <v>530</v>
      </c>
      <c r="C657" s="106" t="s">
        <v>66</v>
      </c>
      <c r="D657" s="104">
        <v>409500</v>
      </c>
      <c r="E657" s="104"/>
    </row>
    <row r="658" spans="1:5" ht="13">
      <c r="A658" s="101" t="s">
        <v>328</v>
      </c>
      <c r="B658" s="102" t="s">
        <v>531</v>
      </c>
      <c r="C658" s="103"/>
      <c r="D658" s="104">
        <f t="shared" ref="D658:E659" si="119">D659</f>
        <v>90500</v>
      </c>
      <c r="E658" s="104">
        <f t="shared" si="119"/>
        <v>0</v>
      </c>
    </row>
    <row r="659" spans="1:5" ht="13">
      <c r="A659" s="105" t="s">
        <v>63</v>
      </c>
      <c r="B659" s="102" t="s">
        <v>531</v>
      </c>
      <c r="C659" s="106" t="s">
        <v>64</v>
      </c>
      <c r="D659" s="104">
        <f t="shared" si="119"/>
        <v>90500</v>
      </c>
      <c r="E659" s="104">
        <f t="shared" si="119"/>
        <v>0</v>
      </c>
    </row>
    <row r="660" spans="1:5" ht="13">
      <c r="A660" s="105" t="s">
        <v>65</v>
      </c>
      <c r="B660" s="102" t="s">
        <v>531</v>
      </c>
      <c r="C660" s="106" t="s">
        <v>66</v>
      </c>
      <c r="D660" s="104">
        <v>90500</v>
      </c>
      <c r="E660" s="104"/>
    </row>
    <row r="661" spans="1:5" ht="13">
      <c r="A661" s="94" t="s">
        <v>386</v>
      </c>
      <c r="B661" s="95" t="s">
        <v>532</v>
      </c>
      <c r="C661" s="96"/>
      <c r="D661" s="97">
        <f>D662</f>
        <v>16300</v>
      </c>
      <c r="E661" s="97">
        <f>E662</f>
        <v>0</v>
      </c>
    </row>
    <row r="662" spans="1:5" ht="26">
      <c r="A662" s="98" t="s">
        <v>329</v>
      </c>
      <c r="B662" s="99" t="s">
        <v>533</v>
      </c>
      <c r="C662" s="100"/>
      <c r="D662" s="97">
        <f t="shared" ref="D662:E664" si="120">D663</f>
        <v>16300</v>
      </c>
      <c r="E662" s="97">
        <f t="shared" si="120"/>
        <v>0</v>
      </c>
    </row>
    <row r="663" spans="1:5" ht="13">
      <c r="A663" s="101" t="s">
        <v>330</v>
      </c>
      <c r="B663" s="102" t="s">
        <v>534</v>
      </c>
      <c r="C663" s="103"/>
      <c r="D663" s="104">
        <f t="shared" si="120"/>
        <v>16300</v>
      </c>
      <c r="E663" s="104">
        <f t="shared" si="120"/>
        <v>0</v>
      </c>
    </row>
    <row r="664" spans="1:5" ht="13">
      <c r="A664" s="105" t="s">
        <v>90</v>
      </c>
      <c r="B664" s="109" t="s">
        <v>534</v>
      </c>
      <c r="C664" s="106" t="s">
        <v>91</v>
      </c>
      <c r="D664" s="104">
        <f t="shared" si="120"/>
        <v>16300</v>
      </c>
      <c r="E664" s="104">
        <f t="shared" si="120"/>
        <v>0</v>
      </c>
    </row>
    <row r="665" spans="1:5" ht="13">
      <c r="A665" s="105" t="s">
        <v>92</v>
      </c>
      <c r="B665" s="109" t="s">
        <v>534</v>
      </c>
      <c r="C665" s="106" t="s">
        <v>93</v>
      </c>
      <c r="D665" s="104">
        <v>16300</v>
      </c>
      <c r="E665" s="104">
        <v>0</v>
      </c>
    </row>
    <row r="666" spans="1:5" ht="26">
      <c r="A666" s="94" t="s">
        <v>331</v>
      </c>
      <c r="B666" s="95" t="s">
        <v>535</v>
      </c>
      <c r="C666" s="96"/>
      <c r="D666" s="97">
        <f>D667+D671</f>
        <v>231000</v>
      </c>
      <c r="E666" s="97">
        <f>E667+E671</f>
        <v>1000</v>
      </c>
    </row>
    <row r="667" spans="1:5" ht="39">
      <c r="A667" s="98" t="s">
        <v>332</v>
      </c>
      <c r="B667" s="99" t="s">
        <v>536</v>
      </c>
      <c r="C667" s="100"/>
      <c r="D667" s="97">
        <f>D668</f>
        <v>1000</v>
      </c>
      <c r="E667" s="97">
        <f>E668</f>
        <v>1000</v>
      </c>
    </row>
    <row r="668" spans="1:5" ht="13">
      <c r="A668" s="101" t="s">
        <v>333</v>
      </c>
      <c r="B668" s="102" t="s">
        <v>537</v>
      </c>
      <c r="C668" s="103"/>
      <c r="D668" s="104">
        <f t="shared" ref="D668:E669" si="121">D669</f>
        <v>1000</v>
      </c>
      <c r="E668" s="104">
        <f t="shared" si="121"/>
        <v>1000</v>
      </c>
    </row>
    <row r="669" spans="1:5" ht="13">
      <c r="A669" s="105" t="s">
        <v>90</v>
      </c>
      <c r="B669" s="102" t="s">
        <v>537</v>
      </c>
      <c r="C669" s="106" t="s">
        <v>91</v>
      </c>
      <c r="D669" s="104">
        <f t="shared" si="121"/>
        <v>1000</v>
      </c>
      <c r="E669" s="104">
        <f t="shared" si="121"/>
        <v>1000</v>
      </c>
    </row>
    <row r="670" spans="1:5" ht="13">
      <c r="A670" s="105" t="s">
        <v>92</v>
      </c>
      <c r="B670" s="102" t="s">
        <v>537</v>
      </c>
      <c r="C670" s="106" t="s">
        <v>93</v>
      </c>
      <c r="D670" s="104">
        <v>1000</v>
      </c>
      <c r="E670" s="104">
        <v>1000</v>
      </c>
    </row>
    <row r="671" spans="1:5" ht="39">
      <c r="A671" s="98" t="s">
        <v>334</v>
      </c>
      <c r="B671" s="99" t="s">
        <v>538</v>
      </c>
      <c r="C671" s="100"/>
      <c r="D671" s="97">
        <f>D672</f>
        <v>230000</v>
      </c>
      <c r="E671" s="97">
        <f>E672</f>
        <v>0</v>
      </c>
    </row>
    <row r="672" spans="1:5" ht="26">
      <c r="A672" s="101" t="s">
        <v>387</v>
      </c>
      <c r="B672" s="102" t="s">
        <v>539</v>
      </c>
      <c r="C672" s="103"/>
      <c r="D672" s="104">
        <f t="shared" ref="D672:E673" si="122">D673</f>
        <v>230000</v>
      </c>
      <c r="E672" s="104">
        <f t="shared" si="122"/>
        <v>0</v>
      </c>
    </row>
    <row r="673" spans="1:15" ht="13">
      <c r="A673" s="105" t="s">
        <v>140</v>
      </c>
      <c r="B673" s="102" t="s">
        <v>539</v>
      </c>
      <c r="C673" s="106" t="s">
        <v>141</v>
      </c>
      <c r="D673" s="104">
        <f t="shared" si="122"/>
        <v>230000</v>
      </c>
      <c r="E673" s="104">
        <f t="shared" si="122"/>
        <v>0</v>
      </c>
    </row>
    <row r="674" spans="1:15" ht="26">
      <c r="A674" s="105" t="s">
        <v>194</v>
      </c>
      <c r="B674" s="102" t="s">
        <v>539</v>
      </c>
      <c r="C674" s="106" t="s">
        <v>195</v>
      </c>
      <c r="D674" s="104">
        <v>230000</v>
      </c>
      <c r="E674" s="104">
        <v>0</v>
      </c>
    </row>
    <row r="675" spans="1:15" ht="26">
      <c r="A675" s="94" t="s">
        <v>335</v>
      </c>
      <c r="B675" s="95" t="s">
        <v>540</v>
      </c>
      <c r="C675" s="96"/>
      <c r="D675" s="97">
        <f>D676</f>
        <v>1924</v>
      </c>
      <c r="E675" s="97">
        <f>E676</f>
        <v>1924</v>
      </c>
    </row>
    <row r="676" spans="1:15" ht="26">
      <c r="A676" s="98" t="s">
        <v>336</v>
      </c>
      <c r="B676" s="99" t="s">
        <v>541</v>
      </c>
      <c r="C676" s="100"/>
      <c r="D676" s="97">
        <f>D677</f>
        <v>1924</v>
      </c>
      <c r="E676" s="97">
        <f>E677</f>
        <v>1924</v>
      </c>
    </row>
    <row r="677" spans="1:15" ht="13">
      <c r="A677" s="101" t="s">
        <v>337</v>
      </c>
      <c r="B677" s="102" t="s">
        <v>542</v>
      </c>
      <c r="C677" s="103"/>
      <c r="D677" s="104">
        <f>D678+D680</f>
        <v>1924</v>
      </c>
      <c r="E677" s="104">
        <f>E678+E680</f>
        <v>1924</v>
      </c>
    </row>
    <row r="678" spans="1:15" ht="13">
      <c r="A678" s="105" t="s">
        <v>90</v>
      </c>
      <c r="B678" s="102" t="s">
        <v>542</v>
      </c>
      <c r="C678" s="106" t="s">
        <v>91</v>
      </c>
      <c r="D678" s="104">
        <f>D679</f>
        <v>24</v>
      </c>
      <c r="E678" s="104">
        <f>E679</f>
        <v>24</v>
      </c>
    </row>
    <row r="679" spans="1:15" ht="13">
      <c r="A679" s="105" t="s">
        <v>92</v>
      </c>
      <c r="B679" s="102" t="s">
        <v>542</v>
      </c>
      <c r="C679" s="106" t="s">
        <v>93</v>
      </c>
      <c r="D679" s="104">
        <v>24</v>
      </c>
      <c r="E679" s="104">
        <v>24</v>
      </c>
    </row>
    <row r="680" spans="1:15" ht="26">
      <c r="A680" s="105" t="s">
        <v>78</v>
      </c>
      <c r="B680" s="102" t="s">
        <v>542</v>
      </c>
      <c r="C680" s="106" t="s">
        <v>79</v>
      </c>
      <c r="D680" s="104">
        <f>D681+D682</f>
        <v>1900</v>
      </c>
      <c r="E680" s="104">
        <f>E681+E682</f>
        <v>1900</v>
      </c>
    </row>
    <row r="681" spans="1:15" ht="13">
      <c r="A681" s="105" t="s">
        <v>80</v>
      </c>
      <c r="B681" s="102" t="s">
        <v>542</v>
      </c>
      <c r="C681" s="106" t="s">
        <v>81</v>
      </c>
      <c r="D681" s="104">
        <v>1700</v>
      </c>
      <c r="E681" s="104">
        <v>1700</v>
      </c>
    </row>
    <row r="682" spans="1:15" ht="13">
      <c r="A682" s="105" t="s">
        <v>86</v>
      </c>
      <c r="B682" s="102" t="s">
        <v>542</v>
      </c>
      <c r="C682" s="106" t="s">
        <v>87</v>
      </c>
      <c r="D682" s="104">
        <v>200</v>
      </c>
      <c r="E682" s="104">
        <v>200</v>
      </c>
    </row>
    <row r="683" spans="1:15" ht="39">
      <c r="A683" s="90" t="s">
        <v>338</v>
      </c>
      <c r="B683" s="91" t="s">
        <v>543</v>
      </c>
      <c r="C683" s="92"/>
      <c r="D683" s="97">
        <f>D684+D708</f>
        <v>11000</v>
      </c>
      <c r="E683" s="97">
        <f>E684+E708</f>
        <v>12329</v>
      </c>
    </row>
    <row r="684" spans="1:15" ht="26">
      <c r="A684" s="94" t="s">
        <v>339</v>
      </c>
      <c r="B684" s="95" t="s">
        <v>544</v>
      </c>
      <c r="C684" s="96"/>
      <c r="D684" s="97">
        <f>D685+D701</f>
        <v>4960</v>
      </c>
      <c r="E684" s="97">
        <f>E685+E701</f>
        <v>6289</v>
      </c>
    </row>
    <row r="685" spans="1:15" s="74" customFormat="1" ht="52">
      <c r="A685" s="98" t="s">
        <v>388</v>
      </c>
      <c r="B685" s="99" t="s">
        <v>545</v>
      </c>
      <c r="C685" s="100"/>
      <c r="D685" s="97">
        <f>D686+D689+D692+D695+D698</f>
        <v>4620</v>
      </c>
      <c r="E685" s="97">
        <f>E686+E689+E692+E695+E698</f>
        <v>6087</v>
      </c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</row>
    <row r="686" spans="1:15" ht="52">
      <c r="A686" s="101" t="s">
        <v>389</v>
      </c>
      <c r="B686" s="102" t="s">
        <v>578</v>
      </c>
      <c r="C686" s="103"/>
      <c r="D686" s="104">
        <f t="shared" ref="D686:E687" si="123">D687</f>
        <v>3500</v>
      </c>
      <c r="E686" s="104">
        <f t="shared" si="123"/>
        <v>4500</v>
      </c>
    </row>
    <row r="687" spans="1:15" ht="13">
      <c r="A687" s="105" t="s">
        <v>90</v>
      </c>
      <c r="B687" s="102" t="s">
        <v>578</v>
      </c>
      <c r="C687" s="106" t="s">
        <v>91</v>
      </c>
      <c r="D687" s="104">
        <f t="shared" si="123"/>
        <v>3500</v>
      </c>
      <c r="E687" s="104">
        <f t="shared" si="123"/>
        <v>4500</v>
      </c>
    </row>
    <row r="688" spans="1:15" ht="13">
      <c r="A688" s="105" t="s">
        <v>92</v>
      </c>
      <c r="B688" s="102" t="s">
        <v>578</v>
      </c>
      <c r="C688" s="106" t="s">
        <v>93</v>
      </c>
      <c r="D688" s="104">
        <v>3500</v>
      </c>
      <c r="E688" s="104">
        <v>4500</v>
      </c>
    </row>
    <row r="689" spans="1:5" ht="39">
      <c r="A689" s="101" t="s">
        <v>652</v>
      </c>
      <c r="B689" s="102" t="s">
        <v>579</v>
      </c>
      <c r="C689" s="103"/>
      <c r="D689" s="104">
        <f t="shared" ref="D689:E690" si="124">D690</f>
        <v>900</v>
      </c>
      <c r="E689" s="104">
        <f t="shared" si="124"/>
        <v>1300</v>
      </c>
    </row>
    <row r="690" spans="1:5" ht="13">
      <c r="A690" s="105" t="s">
        <v>90</v>
      </c>
      <c r="B690" s="102" t="s">
        <v>579</v>
      </c>
      <c r="C690" s="106" t="s">
        <v>91</v>
      </c>
      <c r="D690" s="104">
        <f t="shared" si="124"/>
        <v>900</v>
      </c>
      <c r="E690" s="104">
        <f t="shared" si="124"/>
        <v>1300</v>
      </c>
    </row>
    <row r="691" spans="1:5" ht="13">
      <c r="A691" s="105" t="s">
        <v>92</v>
      </c>
      <c r="B691" s="102" t="s">
        <v>579</v>
      </c>
      <c r="C691" s="106" t="s">
        <v>93</v>
      </c>
      <c r="D691" s="104">
        <v>900</v>
      </c>
      <c r="E691" s="104">
        <v>1300</v>
      </c>
    </row>
    <row r="692" spans="1:5" ht="65">
      <c r="A692" s="101" t="s">
        <v>390</v>
      </c>
      <c r="B692" s="102" t="s">
        <v>580</v>
      </c>
      <c r="C692" s="103"/>
      <c r="D692" s="104">
        <f t="shared" ref="D692:E693" si="125">D693</f>
        <v>5</v>
      </c>
      <c r="E692" s="104">
        <f t="shared" si="125"/>
        <v>7</v>
      </c>
    </row>
    <row r="693" spans="1:5" ht="13">
      <c r="A693" s="105" t="s">
        <v>90</v>
      </c>
      <c r="B693" s="102" t="s">
        <v>580</v>
      </c>
      <c r="C693" s="106" t="s">
        <v>91</v>
      </c>
      <c r="D693" s="104">
        <f t="shared" si="125"/>
        <v>5</v>
      </c>
      <c r="E693" s="104">
        <f t="shared" si="125"/>
        <v>7</v>
      </c>
    </row>
    <row r="694" spans="1:5" ht="13">
      <c r="A694" s="105" t="s">
        <v>92</v>
      </c>
      <c r="B694" s="102" t="s">
        <v>580</v>
      </c>
      <c r="C694" s="106" t="s">
        <v>93</v>
      </c>
      <c r="D694" s="104">
        <v>5</v>
      </c>
      <c r="E694" s="104">
        <v>7</v>
      </c>
    </row>
    <row r="695" spans="1:5" ht="26">
      <c r="A695" s="101" t="s">
        <v>340</v>
      </c>
      <c r="B695" s="102" t="s">
        <v>581</v>
      </c>
      <c r="C695" s="103"/>
      <c r="D695" s="104">
        <f t="shared" ref="D695:E696" si="126">D696</f>
        <v>115</v>
      </c>
      <c r="E695" s="104">
        <f t="shared" si="126"/>
        <v>130</v>
      </c>
    </row>
    <row r="696" spans="1:5" ht="13">
      <c r="A696" s="105" t="s">
        <v>90</v>
      </c>
      <c r="B696" s="102" t="s">
        <v>581</v>
      </c>
      <c r="C696" s="106" t="s">
        <v>91</v>
      </c>
      <c r="D696" s="104">
        <f t="shared" si="126"/>
        <v>115</v>
      </c>
      <c r="E696" s="104">
        <f t="shared" si="126"/>
        <v>130</v>
      </c>
    </row>
    <row r="697" spans="1:5" ht="13">
      <c r="A697" s="105" t="s">
        <v>92</v>
      </c>
      <c r="B697" s="102" t="s">
        <v>581</v>
      </c>
      <c r="C697" s="106" t="s">
        <v>93</v>
      </c>
      <c r="D697" s="104">
        <v>115</v>
      </c>
      <c r="E697" s="104">
        <v>130</v>
      </c>
    </row>
    <row r="698" spans="1:5" ht="39">
      <c r="A698" s="101" t="s">
        <v>653</v>
      </c>
      <c r="B698" s="102" t="s">
        <v>582</v>
      </c>
      <c r="C698" s="103"/>
      <c r="D698" s="104">
        <f t="shared" ref="D698:E699" si="127">D699</f>
        <v>100</v>
      </c>
      <c r="E698" s="104">
        <f t="shared" si="127"/>
        <v>150</v>
      </c>
    </row>
    <row r="699" spans="1:5" ht="13">
      <c r="A699" s="105" t="s">
        <v>90</v>
      </c>
      <c r="B699" s="102" t="s">
        <v>582</v>
      </c>
      <c r="C699" s="106" t="s">
        <v>91</v>
      </c>
      <c r="D699" s="104">
        <f t="shared" si="127"/>
        <v>100</v>
      </c>
      <c r="E699" s="104">
        <f t="shared" si="127"/>
        <v>150</v>
      </c>
    </row>
    <row r="700" spans="1:5" ht="13">
      <c r="A700" s="105" t="s">
        <v>92</v>
      </c>
      <c r="B700" s="102" t="s">
        <v>582</v>
      </c>
      <c r="C700" s="106" t="s">
        <v>93</v>
      </c>
      <c r="D700" s="104">
        <v>100</v>
      </c>
      <c r="E700" s="104">
        <v>150</v>
      </c>
    </row>
    <row r="701" spans="1:5" ht="13">
      <c r="A701" s="98" t="s">
        <v>341</v>
      </c>
      <c r="B701" s="99" t="s">
        <v>583</v>
      </c>
      <c r="C701" s="100"/>
      <c r="D701" s="97">
        <f t="shared" ref="D701:E701" si="128">D702+D705</f>
        <v>340</v>
      </c>
      <c r="E701" s="97">
        <f t="shared" si="128"/>
        <v>202</v>
      </c>
    </row>
    <row r="702" spans="1:5" ht="39">
      <c r="A702" s="101" t="s">
        <v>342</v>
      </c>
      <c r="B702" s="109" t="s">
        <v>584</v>
      </c>
      <c r="C702" s="103"/>
      <c r="D702" s="104">
        <f t="shared" ref="D702:E703" si="129">D703</f>
        <v>100</v>
      </c>
      <c r="E702" s="104">
        <f t="shared" si="129"/>
        <v>100</v>
      </c>
    </row>
    <row r="703" spans="1:5" ht="13">
      <c r="A703" s="105" t="s">
        <v>90</v>
      </c>
      <c r="B703" s="109" t="s">
        <v>584</v>
      </c>
      <c r="C703" s="106" t="s">
        <v>91</v>
      </c>
      <c r="D703" s="104">
        <f t="shared" si="129"/>
        <v>100</v>
      </c>
      <c r="E703" s="104">
        <f t="shared" si="129"/>
        <v>100</v>
      </c>
    </row>
    <row r="704" spans="1:5" ht="13">
      <c r="A704" s="105" t="s">
        <v>92</v>
      </c>
      <c r="B704" s="109" t="s">
        <v>584</v>
      </c>
      <c r="C704" s="106" t="s">
        <v>93</v>
      </c>
      <c r="D704" s="104">
        <v>100</v>
      </c>
      <c r="E704" s="104">
        <v>100</v>
      </c>
    </row>
    <row r="705" spans="1:5" ht="39">
      <c r="A705" s="132" t="s">
        <v>738</v>
      </c>
      <c r="B705" s="121" t="s">
        <v>739</v>
      </c>
      <c r="C705" s="100"/>
      <c r="D705" s="104">
        <f t="shared" ref="D705:E706" si="130">D706</f>
        <v>240</v>
      </c>
      <c r="E705" s="104">
        <f t="shared" si="130"/>
        <v>102</v>
      </c>
    </row>
    <row r="706" spans="1:5" ht="13">
      <c r="A706" s="105" t="s">
        <v>90</v>
      </c>
      <c r="B706" s="121" t="s">
        <v>739</v>
      </c>
      <c r="C706" s="106" t="s">
        <v>91</v>
      </c>
      <c r="D706" s="104">
        <f t="shared" si="130"/>
        <v>240</v>
      </c>
      <c r="E706" s="104">
        <f t="shared" si="130"/>
        <v>102</v>
      </c>
    </row>
    <row r="707" spans="1:5" ht="13">
      <c r="A707" s="105" t="s">
        <v>92</v>
      </c>
      <c r="B707" s="121" t="s">
        <v>739</v>
      </c>
      <c r="C707" s="106" t="s">
        <v>93</v>
      </c>
      <c r="D707" s="104">
        <v>240</v>
      </c>
      <c r="E707" s="104">
        <v>102</v>
      </c>
    </row>
    <row r="708" spans="1:5" ht="13">
      <c r="A708" s="94" t="s">
        <v>343</v>
      </c>
      <c r="B708" s="95" t="s">
        <v>585</v>
      </c>
      <c r="C708" s="96"/>
      <c r="D708" s="97">
        <f>D709+D713+D717</f>
        <v>6040</v>
      </c>
      <c r="E708" s="97">
        <f>E709+E713+E717</f>
        <v>6040</v>
      </c>
    </row>
    <row r="709" spans="1:5" ht="26">
      <c r="A709" s="98" t="s">
        <v>344</v>
      </c>
      <c r="B709" s="99" t="s">
        <v>586</v>
      </c>
      <c r="C709" s="100"/>
      <c r="D709" s="97">
        <f t="shared" ref="D709:E711" si="131">D710</f>
        <v>5500</v>
      </c>
      <c r="E709" s="97">
        <f t="shared" si="131"/>
        <v>5500</v>
      </c>
    </row>
    <row r="710" spans="1:5" ht="13">
      <c r="A710" s="101" t="s">
        <v>77</v>
      </c>
      <c r="B710" s="102" t="s">
        <v>587</v>
      </c>
      <c r="C710" s="103"/>
      <c r="D710" s="104">
        <f t="shared" si="131"/>
        <v>5500</v>
      </c>
      <c r="E710" s="104">
        <f t="shared" si="131"/>
        <v>5500</v>
      </c>
    </row>
    <row r="711" spans="1:5" ht="26">
      <c r="A711" s="105" t="s">
        <v>78</v>
      </c>
      <c r="B711" s="102" t="s">
        <v>587</v>
      </c>
      <c r="C711" s="106" t="s">
        <v>79</v>
      </c>
      <c r="D711" s="104">
        <f t="shared" si="131"/>
        <v>5500</v>
      </c>
      <c r="E711" s="104">
        <f t="shared" si="131"/>
        <v>5500</v>
      </c>
    </row>
    <row r="712" spans="1:5" ht="13">
      <c r="A712" s="105" t="s">
        <v>80</v>
      </c>
      <c r="B712" s="102" t="s">
        <v>587</v>
      </c>
      <c r="C712" s="106" t="s">
        <v>81</v>
      </c>
      <c r="D712" s="104">
        <v>5500</v>
      </c>
      <c r="E712" s="104">
        <v>5500</v>
      </c>
    </row>
    <row r="713" spans="1:5" ht="26">
      <c r="A713" s="98" t="s">
        <v>345</v>
      </c>
      <c r="B713" s="99" t="s">
        <v>588</v>
      </c>
      <c r="C713" s="100"/>
      <c r="D713" s="97">
        <f t="shared" ref="D713:E715" si="132">D714</f>
        <v>380</v>
      </c>
      <c r="E713" s="97">
        <f t="shared" si="132"/>
        <v>380</v>
      </c>
    </row>
    <row r="714" spans="1:5" ht="26">
      <c r="A714" s="101" t="s">
        <v>346</v>
      </c>
      <c r="B714" s="102" t="s">
        <v>589</v>
      </c>
      <c r="C714" s="103"/>
      <c r="D714" s="104">
        <f t="shared" si="132"/>
        <v>380</v>
      </c>
      <c r="E714" s="104">
        <f t="shared" si="132"/>
        <v>380</v>
      </c>
    </row>
    <row r="715" spans="1:5" ht="26">
      <c r="A715" s="105" t="s">
        <v>78</v>
      </c>
      <c r="B715" s="102" t="s">
        <v>589</v>
      </c>
      <c r="C715" s="106" t="s">
        <v>79</v>
      </c>
      <c r="D715" s="104">
        <f t="shared" si="132"/>
        <v>380</v>
      </c>
      <c r="E715" s="104">
        <f t="shared" si="132"/>
        <v>380</v>
      </c>
    </row>
    <row r="716" spans="1:5" ht="13">
      <c r="A716" s="105" t="s">
        <v>86</v>
      </c>
      <c r="B716" s="102" t="s">
        <v>589</v>
      </c>
      <c r="C716" s="106" t="s">
        <v>87</v>
      </c>
      <c r="D716" s="104">
        <v>380</v>
      </c>
      <c r="E716" s="104">
        <v>380</v>
      </c>
    </row>
    <row r="717" spans="1:5" ht="26">
      <c r="A717" s="98" t="s">
        <v>347</v>
      </c>
      <c r="B717" s="99" t="s">
        <v>590</v>
      </c>
      <c r="C717" s="100"/>
      <c r="D717" s="97">
        <f t="shared" ref="D717:E719" si="133">D718</f>
        <v>160</v>
      </c>
      <c r="E717" s="97">
        <f t="shared" si="133"/>
        <v>160</v>
      </c>
    </row>
    <row r="718" spans="1:5" ht="26">
      <c r="A718" s="101" t="s">
        <v>346</v>
      </c>
      <c r="B718" s="102" t="s">
        <v>591</v>
      </c>
      <c r="C718" s="103"/>
      <c r="D718" s="104">
        <f t="shared" si="133"/>
        <v>160</v>
      </c>
      <c r="E718" s="104">
        <f t="shared" si="133"/>
        <v>160</v>
      </c>
    </row>
    <row r="719" spans="1:5" ht="26">
      <c r="A719" s="105" t="s">
        <v>78</v>
      </c>
      <c r="B719" s="102" t="s">
        <v>591</v>
      </c>
      <c r="C719" s="106" t="s">
        <v>79</v>
      </c>
      <c r="D719" s="104">
        <f t="shared" si="133"/>
        <v>160</v>
      </c>
      <c r="E719" s="104">
        <f t="shared" si="133"/>
        <v>160</v>
      </c>
    </row>
    <row r="720" spans="1:5" ht="13">
      <c r="A720" s="105" t="s">
        <v>86</v>
      </c>
      <c r="B720" s="102" t="s">
        <v>591</v>
      </c>
      <c r="C720" s="106">
        <v>620</v>
      </c>
      <c r="D720" s="104">
        <v>160</v>
      </c>
      <c r="E720" s="104">
        <v>160</v>
      </c>
    </row>
    <row r="721" spans="1:5" ht="13">
      <c r="A721" s="90" t="s">
        <v>348</v>
      </c>
      <c r="B721" s="91" t="s">
        <v>546</v>
      </c>
      <c r="C721" s="92"/>
      <c r="D721" s="97">
        <f t="shared" ref="D721:E725" si="134">D722</f>
        <v>700</v>
      </c>
      <c r="E721" s="97">
        <f t="shared" si="134"/>
        <v>700</v>
      </c>
    </row>
    <row r="722" spans="1:5" ht="13">
      <c r="A722" s="94" t="s">
        <v>349</v>
      </c>
      <c r="B722" s="95" t="s">
        <v>547</v>
      </c>
      <c r="C722" s="96"/>
      <c r="D722" s="97">
        <f t="shared" ref="D722:E722" si="135">D723+D727</f>
        <v>700</v>
      </c>
      <c r="E722" s="97">
        <f t="shared" si="135"/>
        <v>700</v>
      </c>
    </row>
    <row r="723" spans="1:5" ht="52">
      <c r="A723" s="98" t="s">
        <v>350</v>
      </c>
      <c r="B723" s="99" t="s">
        <v>548</v>
      </c>
      <c r="C723" s="100"/>
      <c r="D723" s="97">
        <f t="shared" si="134"/>
        <v>500</v>
      </c>
      <c r="E723" s="97">
        <f t="shared" si="134"/>
        <v>500</v>
      </c>
    </row>
    <row r="724" spans="1:5" ht="26">
      <c r="A724" s="101" t="s">
        <v>351</v>
      </c>
      <c r="B724" s="102" t="s">
        <v>549</v>
      </c>
      <c r="C724" s="103"/>
      <c r="D724" s="104">
        <f t="shared" si="134"/>
        <v>500</v>
      </c>
      <c r="E724" s="104">
        <f t="shared" si="134"/>
        <v>500</v>
      </c>
    </row>
    <row r="725" spans="1:5" ht="13">
      <c r="A725" s="105" t="s">
        <v>90</v>
      </c>
      <c r="B725" s="109" t="s">
        <v>549</v>
      </c>
      <c r="C725" s="106" t="s">
        <v>91</v>
      </c>
      <c r="D725" s="104">
        <f t="shared" si="134"/>
        <v>500</v>
      </c>
      <c r="E725" s="104">
        <f t="shared" si="134"/>
        <v>500</v>
      </c>
    </row>
    <row r="726" spans="1:5" ht="13">
      <c r="A726" s="105" t="s">
        <v>92</v>
      </c>
      <c r="B726" s="109" t="s">
        <v>549</v>
      </c>
      <c r="C726" s="106" t="s">
        <v>93</v>
      </c>
      <c r="D726" s="104">
        <v>500</v>
      </c>
      <c r="E726" s="104">
        <v>500</v>
      </c>
    </row>
    <row r="727" spans="1:5" ht="26">
      <c r="A727" s="133" t="s">
        <v>777</v>
      </c>
      <c r="B727" s="107" t="s">
        <v>778</v>
      </c>
      <c r="C727" s="134"/>
      <c r="D727" s="135">
        <f t="shared" ref="D727:E729" si="136">D728</f>
        <v>200</v>
      </c>
      <c r="E727" s="135">
        <f t="shared" si="136"/>
        <v>200</v>
      </c>
    </row>
    <row r="728" spans="1:5" ht="26">
      <c r="A728" s="119" t="s">
        <v>779</v>
      </c>
      <c r="B728" s="108" t="s">
        <v>780</v>
      </c>
      <c r="C728" s="136"/>
      <c r="D728" s="137">
        <f t="shared" si="136"/>
        <v>200</v>
      </c>
      <c r="E728" s="137">
        <f t="shared" si="136"/>
        <v>200</v>
      </c>
    </row>
    <row r="729" spans="1:5" ht="13">
      <c r="A729" s="119" t="s">
        <v>392</v>
      </c>
      <c r="B729" s="108" t="s">
        <v>780</v>
      </c>
      <c r="C729" s="136">
        <v>200</v>
      </c>
      <c r="D729" s="137">
        <f t="shared" si="136"/>
        <v>200</v>
      </c>
      <c r="E729" s="137">
        <f t="shared" si="136"/>
        <v>200</v>
      </c>
    </row>
    <row r="730" spans="1:5" ht="13">
      <c r="A730" s="119" t="s">
        <v>92</v>
      </c>
      <c r="B730" s="108" t="s">
        <v>780</v>
      </c>
      <c r="C730" s="136">
        <v>240</v>
      </c>
      <c r="D730" s="104">
        <v>200</v>
      </c>
      <c r="E730" s="104">
        <v>200</v>
      </c>
    </row>
    <row r="731" spans="1:5" ht="26">
      <c r="A731" s="90" t="s">
        <v>352</v>
      </c>
      <c r="B731" s="91" t="s">
        <v>550</v>
      </c>
      <c r="C731" s="92"/>
      <c r="D731" s="97">
        <f>D732+D737</f>
        <v>48584</v>
      </c>
      <c r="E731" s="97">
        <f>E732+E737</f>
        <v>47061</v>
      </c>
    </row>
    <row r="732" spans="1:5" ht="52">
      <c r="A732" s="94" t="s">
        <v>353</v>
      </c>
      <c r="B732" s="95" t="s">
        <v>551</v>
      </c>
      <c r="C732" s="96"/>
      <c r="D732" s="97">
        <f>D733</f>
        <v>35000</v>
      </c>
      <c r="E732" s="97">
        <f>E733</f>
        <v>35000</v>
      </c>
    </row>
    <row r="733" spans="1:5" ht="13">
      <c r="A733" s="98" t="s">
        <v>354</v>
      </c>
      <c r="B733" s="99" t="s">
        <v>552</v>
      </c>
      <c r="C733" s="100"/>
      <c r="D733" s="97">
        <f>D734</f>
        <v>35000</v>
      </c>
      <c r="E733" s="97">
        <f>E734</f>
        <v>35000</v>
      </c>
    </row>
    <row r="734" spans="1:5" ht="13">
      <c r="A734" s="101" t="s">
        <v>77</v>
      </c>
      <c r="B734" s="102" t="s">
        <v>553</v>
      </c>
      <c r="C734" s="103"/>
      <c r="D734" s="104">
        <f t="shared" ref="D734:E735" si="137">D735</f>
        <v>35000</v>
      </c>
      <c r="E734" s="104">
        <f t="shared" si="137"/>
        <v>35000</v>
      </c>
    </row>
    <row r="735" spans="1:5" ht="26">
      <c r="A735" s="105" t="s">
        <v>78</v>
      </c>
      <c r="B735" s="102" t="s">
        <v>553</v>
      </c>
      <c r="C735" s="106" t="s">
        <v>79</v>
      </c>
      <c r="D735" s="104">
        <f t="shared" si="137"/>
        <v>35000</v>
      </c>
      <c r="E735" s="104">
        <f t="shared" si="137"/>
        <v>35000</v>
      </c>
    </row>
    <row r="736" spans="1:5" ht="13">
      <c r="A736" s="105" t="s">
        <v>80</v>
      </c>
      <c r="B736" s="102" t="s">
        <v>553</v>
      </c>
      <c r="C736" s="106" t="s">
        <v>81</v>
      </c>
      <c r="D736" s="104">
        <v>35000</v>
      </c>
      <c r="E736" s="104">
        <v>35000</v>
      </c>
    </row>
    <row r="737" spans="1:5" ht="26">
      <c r="A737" s="94" t="s">
        <v>355</v>
      </c>
      <c r="B737" s="95" t="s">
        <v>554</v>
      </c>
      <c r="C737" s="96"/>
      <c r="D737" s="97">
        <f>D738+D748+D752+D756+D772</f>
        <v>13584</v>
      </c>
      <c r="E737" s="97">
        <f>E738+E748+E752+E756+E772</f>
        <v>12061</v>
      </c>
    </row>
    <row r="738" spans="1:5" ht="39">
      <c r="A738" s="98" t="s">
        <v>356</v>
      </c>
      <c r="B738" s="99" t="s">
        <v>555</v>
      </c>
      <c r="C738" s="100"/>
      <c r="D738" s="97">
        <f>D739+D742+D745</f>
        <v>2155</v>
      </c>
      <c r="E738" s="97">
        <f>E739+E742+E745</f>
        <v>2155</v>
      </c>
    </row>
    <row r="739" spans="1:5" ht="65">
      <c r="A739" s="101" t="s">
        <v>357</v>
      </c>
      <c r="B739" s="102" t="s">
        <v>556</v>
      </c>
      <c r="C739" s="103"/>
      <c r="D739" s="104">
        <f t="shared" ref="D739:E740" si="138">D740</f>
        <v>400</v>
      </c>
      <c r="E739" s="104">
        <f t="shared" si="138"/>
        <v>400</v>
      </c>
    </row>
    <row r="740" spans="1:5" ht="13">
      <c r="A740" s="105" t="s">
        <v>90</v>
      </c>
      <c r="B740" s="102" t="s">
        <v>556</v>
      </c>
      <c r="C740" s="106" t="s">
        <v>91</v>
      </c>
      <c r="D740" s="104">
        <f t="shared" si="138"/>
        <v>400</v>
      </c>
      <c r="E740" s="104">
        <f t="shared" si="138"/>
        <v>400</v>
      </c>
    </row>
    <row r="741" spans="1:5" ht="13">
      <c r="A741" s="105" t="s">
        <v>92</v>
      </c>
      <c r="B741" s="102" t="s">
        <v>556</v>
      </c>
      <c r="C741" s="106" t="s">
        <v>93</v>
      </c>
      <c r="D741" s="104">
        <v>400</v>
      </c>
      <c r="E741" s="104">
        <v>400</v>
      </c>
    </row>
    <row r="742" spans="1:5" ht="52">
      <c r="A742" s="101" t="s">
        <v>358</v>
      </c>
      <c r="B742" s="102" t="s">
        <v>557</v>
      </c>
      <c r="C742" s="103"/>
      <c r="D742" s="104">
        <f t="shared" ref="D742:E743" si="139">D743</f>
        <v>855</v>
      </c>
      <c r="E742" s="104">
        <f t="shared" si="139"/>
        <v>855</v>
      </c>
    </row>
    <row r="743" spans="1:5" ht="13">
      <c r="A743" s="105" t="s">
        <v>90</v>
      </c>
      <c r="B743" s="102" t="s">
        <v>557</v>
      </c>
      <c r="C743" s="106" t="s">
        <v>91</v>
      </c>
      <c r="D743" s="104">
        <f t="shared" si="139"/>
        <v>855</v>
      </c>
      <c r="E743" s="104">
        <f t="shared" si="139"/>
        <v>855</v>
      </c>
    </row>
    <row r="744" spans="1:5" ht="13">
      <c r="A744" s="105" t="s">
        <v>92</v>
      </c>
      <c r="B744" s="102" t="s">
        <v>557</v>
      </c>
      <c r="C744" s="106" t="s">
        <v>93</v>
      </c>
      <c r="D744" s="104">
        <v>855</v>
      </c>
      <c r="E744" s="104">
        <v>855</v>
      </c>
    </row>
    <row r="745" spans="1:5" ht="26">
      <c r="A745" s="101" t="s">
        <v>359</v>
      </c>
      <c r="B745" s="102" t="s">
        <v>558</v>
      </c>
      <c r="C745" s="103"/>
      <c r="D745" s="104">
        <f t="shared" ref="D745:E746" si="140">D746</f>
        <v>900</v>
      </c>
      <c r="E745" s="104">
        <f t="shared" si="140"/>
        <v>900</v>
      </c>
    </row>
    <row r="746" spans="1:5" ht="13">
      <c r="A746" s="105" t="s">
        <v>90</v>
      </c>
      <c r="B746" s="102" t="s">
        <v>558</v>
      </c>
      <c r="C746" s="106" t="s">
        <v>91</v>
      </c>
      <c r="D746" s="104">
        <f t="shared" si="140"/>
        <v>900</v>
      </c>
      <c r="E746" s="104">
        <f t="shared" si="140"/>
        <v>900</v>
      </c>
    </row>
    <row r="747" spans="1:5" ht="13">
      <c r="A747" s="105" t="s">
        <v>92</v>
      </c>
      <c r="B747" s="102" t="s">
        <v>558</v>
      </c>
      <c r="C747" s="106" t="s">
        <v>93</v>
      </c>
      <c r="D747" s="104">
        <v>900</v>
      </c>
      <c r="E747" s="104">
        <v>900</v>
      </c>
    </row>
    <row r="748" spans="1:5" ht="39">
      <c r="A748" s="98" t="s">
        <v>360</v>
      </c>
      <c r="B748" s="99" t="s">
        <v>559</v>
      </c>
      <c r="C748" s="100"/>
      <c r="D748" s="97">
        <f t="shared" ref="D748:E750" si="141">D749</f>
        <v>198</v>
      </c>
      <c r="E748" s="97">
        <f t="shared" si="141"/>
        <v>198</v>
      </c>
    </row>
    <row r="749" spans="1:5" ht="52">
      <c r="A749" s="101" t="s">
        <v>361</v>
      </c>
      <c r="B749" s="102" t="s">
        <v>560</v>
      </c>
      <c r="C749" s="103"/>
      <c r="D749" s="104">
        <f t="shared" si="141"/>
        <v>198</v>
      </c>
      <c r="E749" s="104">
        <f t="shared" si="141"/>
        <v>198</v>
      </c>
    </row>
    <row r="750" spans="1:5" ht="13">
      <c r="A750" s="105" t="s">
        <v>90</v>
      </c>
      <c r="B750" s="102" t="s">
        <v>560</v>
      </c>
      <c r="C750" s="106" t="s">
        <v>91</v>
      </c>
      <c r="D750" s="104">
        <f t="shared" si="141"/>
        <v>198</v>
      </c>
      <c r="E750" s="104">
        <f t="shared" si="141"/>
        <v>198</v>
      </c>
    </row>
    <row r="751" spans="1:5" ht="13">
      <c r="A751" s="105" t="s">
        <v>92</v>
      </c>
      <c r="B751" s="102" t="s">
        <v>560</v>
      </c>
      <c r="C751" s="106" t="s">
        <v>93</v>
      </c>
      <c r="D751" s="104">
        <v>198</v>
      </c>
      <c r="E751" s="104">
        <v>198</v>
      </c>
    </row>
    <row r="752" spans="1:5" ht="39">
      <c r="A752" s="98" t="s">
        <v>362</v>
      </c>
      <c r="B752" s="99" t="s">
        <v>561</v>
      </c>
      <c r="C752" s="100"/>
      <c r="D752" s="97">
        <f t="shared" ref="D752:E754" si="142">D753</f>
        <v>1190</v>
      </c>
      <c r="E752" s="97">
        <f t="shared" si="142"/>
        <v>1190</v>
      </c>
    </row>
    <row r="753" spans="1:15" ht="78">
      <c r="A753" s="101" t="s">
        <v>363</v>
      </c>
      <c r="B753" s="102" t="s">
        <v>562</v>
      </c>
      <c r="C753" s="103"/>
      <c r="D753" s="104">
        <f t="shared" si="142"/>
        <v>1190</v>
      </c>
      <c r="E753" s="104">
        <f t="shared" si="142"/>
        <v>1190</v>
      </c>
    </row>
    <row r="754" spans="1:15" ht="13">
      <c r="A754" s="105" t="s">
        <v>90</v>
      </c>
      <c r="B754" s="102" t="s">
        <v>562</v>
      </c>
      <c r="C754" s="106" t="s">
        <v>91</v>
      </c>
      <c r="D754" s="104">
        <f t="shared" si="142"/>
        <v>1190</v>
      </c>
      <c r="E754" s="104">
        <f t="shared" si="142"/>
        <v>1190</v>
      </c>
    </row>
    <row r="755" spans="1:15" ht="13">
      <c r="A755" s="105" t="s">
        <v>92</v>
      </c>
      <c r="B755" s="102" t="s">
        <v>562</v>
      </c>
      <c r="C755" s="106" t="s">
        <v>93</v>
      </c>
      <c r="D755" s="104">
        <v>1190</v>
      </c>
      <c r="E755" s="104">
        <v>1190</v>
      </c>
    </row>
    <row r="756" spans="1:15" ht="39">
      <c r="A756" s="98" t="s">
        <v>364</v>
      </c>
      <c r="B756" s="99" t="s">
        <v>563</v>
      </c>
      <c r="C756" s="100"/>
      <c r="D756" s="97">
        <f>D757+D760+D763+D766+D769</f>
        <v>3023</v>
      </c>
      <c r="E756" s="97">
        <f>E757+E760+E763+E766+E769</f>
        <v>1500</v>
      </c>
    </row>
    <row r="757" spans="1:15" ht="39">
      <c r="A757" s="101" t="s">
        <v>365</v>
      </c>
      <c r="B757" s="102" t="s">
        <v>564</v>
      </c>
      <c r="C757" s="103"/>
      <c r="D757" s="104">
        <f t="shared" ref="D757:E758" si="143">D758</f>
        <v>100</v>
      </c>
      <c r="E757" s="104">
        <f t="shared" si="143"/>
        <v>100</v>
      </c>
    </row>
    <row r="758" spans="1:15" ht="13">
      <c r="A758" s="105" t="s">
        <v>90</v>
      </c>
      <c r="B758" s="102" t="s">
        <v>564</v>
      </c>
      <c r="C758" s="106" t="s">
        <v>91</v>
      </c>
      <c r="D758" s="104">
        <f t="shared" si="143"/>
        <v>100</v>
      </c>
      <c r="E758" s="104">
        <f t="shared" si="143"/>
        <v>100</v>
      </c>
    </row>
    <row r="759" spans="1:15" ht="13">
      <c r="A759" s="105" t="s">
        <v>92</v>
      </c>
      <c r="B759" s="102" t="s">
        <v>564</v>
      </c>
      <c r="C759" s="106" t="s">
        <v>93</v>
      </c>
      <c r="D759" s="104">
        <v>100</v>
      </c>
      <c r="E759" s="104">
        <v>100</v>
      </c>
    </row>
    <row r="760" spans="1:15" ht="39">
      <c r="A760" s="101" t="s">
        <v>366</v>
      </c>
      <c r="B760" s="102" t="s">
        <v>565</v>
      </c>
      <c r="C760" s="103"/>
      <c r="D760" s="104">
        <f t="shared" ref="D760:E761" si="144">D761</f>
        <v>500</v>
      </c>
      <c r="E760" s="104">
        <f t="shared" si="144"/>
        <v>500</v>
      </c>
    </row>
    <row r="761" spans="1:15" ht="13">
      <c r="A761" s="105" t="s">
        <v>90</v>
      </c>
      <c r="B761" s="102" t="s">
        <v>565</v>
      </c>
      <c r="C761" s="106" t="s">
        <v>91</v>
      </c>
      <c r="D761" s="104">
        <f t="shared" si="144"/>
        <v>500</v>
      </c>
      <c r="E761" s="104">
        <f t="shared" si="144"/>
        <v>500</v>
      </c>
    </row>
    <row r="762" spans="1:15" ht="13">
      <c r="A762" s="105" t="s">
        <v>92</v>
      </c>
      <c r="B762" s="102" t="s">
        <v>565</v>
      </c>
      <c r="C762" s="106" t="s">
        <v>93</v>
      </c>
      <c r="D762" s="104">
        <v>500</v>
      </c>
      <c r="E762" s="104">
        <v>500</v>
      </c>
    </row>
    <row r="763" spans="1:15" ht="26">
      <c r="A763" s="101" t="s">
        <v>367</v>
      </c>
      <c r="B763" s="102" t="s">
        <v>566</v>
      </c>
      <c r="C763" s="103"/>
      <c r="D763" s="104">
        <f t="shared" ref="D763:E764" si="145">D764</f>
        <v>900</v>
      </c>
      <c r="E763" s="104">
        <f t="shared" si="145"/>
        <v>900</v>
      </c>
    </row>
    <row r="764" spans="1:15" ht="13">
      <c r="A764" s="105" t="s">
        <v>90</v>
      </c>
      <c r="B764" s="102" t="s">
        <v>566</v>
      </c>
      <c r="C764" s="106" t="s">
        <v>91</v>
      </c>
      <c r="D764" s="104">
        <f t="shared" si="145"/>
        <v>900</v>
      </c>
      <c r="E764" s="104">
        <f t="shared" si="145"/>
        <v>900</v>
      </c>
    </row>
    <row r="765" spans="1:15" ht="13">
      <c r="A765" s="105" t="s">
        <v>92</v>
      </c>
      <c r="B765" s="102" t="s">
        <v>566</v>
      </c>
      <c r="C765" s="106" t="s">
        <v>93</v>
      </c>
      <c r="D765" s="104">
        <v>900</v>
      </c>
      <c r="E765" s="104">
        <v>900</v>
      </c>
    </row>
    <row r="766" spans="1:15" s="75" customFormat="1" ht="65">
      <c r="A766" s="105" t="s">
        <v>724</v>
      </c>
      <c r="B766" s="102" t="s">
        <v>728</v>
      </c>
      <c r="C766" s="106"/>
      <c r="D766" s="104">
        <f t="shared" ref="D766:E767" si="146">D767</f>
        <v>1247</v>
      </c>
      <c r="E766" s="104">
        <f t="shared" si="146"/>
        <v>0</v>
      </c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</row>
    <row r="767" spans="1:15" s="75" customFormat="1" ht="13">
      <c r="A767" s="105" t="s">
        <v>90</v>
      </c>
      <c r="B767" s="102" t="s">
        <v>728</v>
      </c>
      <c r="C767" s="106" t="s">
        <v>91</v>
      </c>
      <c r="D767" s="104">
        <f t="shared" si="146"/>
        <v>1247</v>
      </c>
      <c r="E767" s="104">
        <f t="shared" si="146"/>
        <v>0</v>
      </c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</row>
    <row r="768" spans="1:15" s="75" customFormat="1" ht="13">
      <c r="A768" s="105" t="s">
        <v>92</v>
      </c>
      <c r="B768" s="102" t="s">
        <v>728</v>
      </c>
      <c r="C768" s="106" t="s">
        <v>93</v>
      </c>
      <c r="D768" s="104">
        <v>1247</v>
      </c>
      <c r="E768" s="104">
        <v>0</v>
      </c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</row>
    <row r="769" spans="1:15" s="75" customFormat="1" ht="65">
      <c r="A769" s="105" t="s">
        <v>724</v>
      </c>
      <c r="B769" s="102" t="s">
        <v>729</v>
      </c>
      <c r="C769" s="106"/>
      <c r="D769" s="104">
        <f t="shared" ref="D769:E770" si="147">D770</f>
        <v>276</v>
      </c>
      <c r="E769" s="104">
        <f t="shared" si="147"/>
        <v>0</v>
      </c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</row>
    <row r="770" spans="1:15" s="75" customFormat="1" ht="13">
      <c r="A770" s="105" t="s">
        <v>90</v>
      </c>
      <c r="B770" s="102" t="s">
        <v>729</v>
      </c>
      <c r="C770" s="106" t="s">
        <v>91</v>
      </c>
      <c r="D770" s="104">
        <f t="shared" si="147"/>
        <v>276</v>
      </c>
      <c r="E770" s="104">
        <f t="shared" si="147"/>
        <v>0</v>
      </c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</row>
    <row r="771" spans="1:15" s="75" customFormat="1" ht="13">
      <c r="A771" s="105" t="s">
        <v>92</v>
      </c>
      <c r="B771" s="102" t="s">
        <v>729</v>
      </c>
      <c r="C771" s="106" t="s">
        <v>93</v>
      </c>
      <c r="D771" s="104">
        <v>276</v>
      </c>
      <c r="E771" s="104">
        <v>0</v>
      </c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</row>
    <row r="772" spans="1:15" ht="26">
      <c r="A772" s="98" t="s">
        <v>368</v>
      </c>
      <c r="B772" s="99" t="s">
        <v>567</v>
      </c>
      <c r="C772" s="100"/>
      <c r="D772" s="97">
        <f>D773+D777</f>
        <v>7018</v>
      </c>
      <c r="E772" s="97">
        <f>E773+E777</f>
        <v>7018</v>
      </c>
    </row>
    <row r="773" spans="1:15" ht="13">
      <c r="A773" s="101" t="s">
        <v>369</v>
      </c>
      <c r="B773" s="102" t="s">
        <v>568</v>
      </c>
      <c r="C773" s="103"/>
      <c r="D773" s="104">
        <f>D774</f>
        <v>753</v>
      </c>
      <c r="E773" s="104">
        <f>E774</f>
        <v>753</v>
      </c>
    </row>
    <row r="774" spans="1:15" ht="26">
      <c r="A774" s="105" t="s">
        <v>78</v>
      </c>
      <c r="B774" s="102" t="s">
        <v>568</v>
      </c>
      <c r="C774" s="106" t="s">
        <v>79</v>
      </c>
      <c r="D774" s="104">
        <f>D775+D776</f>
        <v>753</v>
      </c>
      <c r="E774" s="104">
        <f>E775+E776</f>
        <v>753</v>
      </c>
    </row>
    <row r="775" spans="1:15" ht="13">
      <c r="A775" s="105" t="s">
        <v>80</v>
      </c>
      <c r="B775" s="102" t="s">
        <v>568</v>
      </c>
      <c r="C775" s="106" t="s">
        <v>81</v>
      </c>
      <c r="D775" s="104">
        <v>710</v>
      </c>
      <c r="E775" s="104">
        <v>710</v>
      </c>
    </row>
    <row r="776" spans="1:15" ht="13">
      <c r="A776" s="105" t="s">
        <v>86</v>
      </c>
      <c r="B776" s="102" t="s">
        <v>568</v>
      </c>
      <c r="C776" s="106" t="s">
        <v>87</v>
      </c>
      <c r="D776" s="104">
        <v>43</v>
      </c>
      <c r="E776" s="104">
        <v>43</v>
      </c>
    </row>
    <row r="777" spans="1:15" ht="39">
      <c r="A777" s="101" t="s">
        <v>740</v>
      </c>
      <c r="B777" s="102" t="s">
        <v>569</v>
      </c>
      <c r="C777" s="103"/>
      <c r="D777" s="104">
        <f>D778+D780</f>
        <v>6265</v>
      </c>
      <c r="E777" s="104">
        <f>E778+E780</f>
        <v>6265</v>
      </c>
    </row>
    <row r="778" spans="1:15" ht="13">
      <c r="A778" s="105" t="s">
        <v>90</v>
      </c>
      <c r="B778" s="102" t="s">
        <v>569</v>
      </c>
      <c r="C778" s="106" t="s">
        <v>91</v>
      </c>
      <c r="D778" s="104">
        <f>D779</f>
        <v>170</v>
      </c>
      <c r="E778" s="104">
        <f>E779</f>
        <v>170</v>
      </c>
    </row>
    <row r="779" spans="1:15" ht="13">
      <c r="A779" s="105" t="s">
        <v>92</v>
      </c>
      <c r="B779" s="102" t="s">
        <v>569</v>
      </c>
      <c r="C779" s="106" t="s">
        <v>93</v>
      </c>
      <c r="D779" s="104">
        <v>170</v>
      </c>
      <c r="E779" s="104">
        <v>170</v>
      </c>
    </row>
    <row r="780" spans="1:15" ht="26">
      <c r="A780" s="105" t="s">
        <v>78</v>
      </c>
      <c r="B780" s="102" t="s">
        <v>569</v>
      </c>
      <c r="C780" s="106" t="s">
        <v>79</v>
      </c>
      <c r="D780" s="104">
        <f>D781+D782</f>
        <v>6095</v>
      </c>
      <c r="E780" s="104">
        <f>E781+E782</f>
        <v>6095</v>
      </c>
    </row>
    <row r="781" spans="1:15" ht="13">
      <c r="A781" s="105" t="s">
        <v>80</v>
      </c>
      <c r="B781" s="102" t="s">
        <v>569</v>
      </c>
      <c r="C781" s="106" t="s">
        <v>81</v>
      </c>
      <c r="D781" s="104">
        <v>6000</v>
      </c>
      <c r="E781" s="104">
        <v>6000</v>
      </c>
    </row>
    <row r="782" spans="1:15" ht="13">
      <c r="A782" s="105" t="s">
        <v>86</v>
      </c>
      <c r="B782" s="102" t="s">
        <v>569</v>
      </c>
      <c r="C782" s="106" t="s">
        <v>87</v>
      </c>
      <c r="D782" s="104">
        <v>95</v>
      </c>
      <c r="E782" s="104">
        <v>95</v>
      </c>
    </row>
    <row r="783" spans="1:15" ht="26">
      <c r="A783" s="90" t="s">
        <v>370</v>
      </c>
      <c r="B783" s="91" t="s">
        <v>462</v>
      </c>
      <c r="C783" s="92"/>
      <c r="D783" s="97">
        <f>D784+D789</f>
        <v>2048</v>
      </c>
      <c r="E783" s="97">
        <f>E784+E789</f>
        <v>1998</v>
      </c>
    </row>
    <row r="784" spans="1:15" ht="26">
      <c r="A784" s="94" t="s">
        <v>371</v>
      </c>
      <c r="B784" s="95" t="s">
        <v>463</v>
      </c>
      <c r="C784" s="96"/>
      <c r="D784" s="97">
        <f t="shared" ref="D784:E787" si="148">D785</f>
        <v>1348</v>
      </c>
      <c r="E784" s="97">
        <f t="shared" si="148"/>
        <v>1348</v>
      </c>
    </row>
    <row r="785" spans="1:5" ht="39">
      <c r="A785" s="98" t="s">
        <v>372</v>
      </c>
      <c r="B785" s="99" t="s">
        <v>464</v>
      </c>
      <c r="C785" s="100"/>
      <c r="D785" s="97">
        <f t="shared" si="148"/>
        <v>1348</v>
      </c>
      <c r="E785" s="97">
        <f t="shared" si="148"/>
        <v>1348</v>
      </c>
    </row>
    <row r="786" spans="1:5" ht="26">
      <c r="A786" s="101" t="s">
        <v>373</v>
      </c>
      <c r="B786" s="102" t="s">
        <v>465</v>
      </c>
      <c r="C786" s="103"/>
      <c r="D786" s="104">
        <f t="shared" si="148"/>
        <v>1348</v>
      </c>
      <c r="E786" s="104">
        <f t="shared" si="148"/>
        <v>1348</v>
      </c>
    </row>
    <row r="787" spans="1:5" ht="13">
      <c r="A787" s="105" t="s">
        <v>90</v>
      </c>
      <c r="B787" s="102" t="s">
        <v>465</v>
      </c>
      <c r="C787" s="106" t="s">
        <v>91</v>
      </c>
      <c r="D787" s="104">
        <f t="shared" si="148"/>
        <v>1348</v>
      </c>
      <c r="E787" s="104">
        <f t="shared" si="148"/>
        <v>1348</v>
      </c>
    </row>
    <row r="788" spans="1:5" ht="13">
      <c r="A788" s="105" t="s">
        <v>92</v>
      </c>
      <c r="B788" s="102" t="s">
        <v>465</v>
      </c>
      <c r="C788" s="106" t="s">
        <v>93</v>
      </c>
      <c r="D788" s="104">
        <v>1348</v>
      </c>
      <c r="E788" s="104">
        <v>1348</v>
      </c>
    </row>
    <row r="789" spans="1:5" ht="13">
      <c r="A789" s="94" t="s">
        <v>374</v>
      </c>
      <c r="B789" s="95" t="s">
        <v>461</v>
      </c>
      <c r="C789" s="96"/>
      <c r="D789" s="97">
        <f>D790</f>
        <v>700</v>
      </c>
      <c r="E789" s="97">
        <f>E790</f>
        <v>650</v>
      </c>
    </row>
    <row r="790" spans="1:5" ht="13">
      <c r="A790" s="98" t="s">
        <v>375</v>
      </c>
      <c r="B790" s="99" t="s">
        <v>460</v>
      </c>
      <c r="C790" s="100"/>
      <c r="D790" s="97">
        <f>D791</f>
        <v>700</v>
      </c>
      <c r="E790" s="97">
        <f>E791</f>
        <v>650</v>
      </c>
    </row>
    <row r="791" spans="1:5" ht="13">
      <c r="A791" s="101" t="s">
        <v>376</v>
      </c>
      <c r="B791" s="102" t="s">
        <v>756</v>
      </c>
      <c r="C791" s="103"/>
      <c r="D791" s="104">
        <f t="shared" ref="D791:E792" si="149">D792</f>
        <v>700</v>
      </c>
      <c r="E791" s="104">
        <f t="shared" si="149"/>
        <v>650</v>
      </c>
    </row>
    <row r="792" spans="1:5" ht="13">
      <c r="A792" s="105" t="s">
        <v>90</v>
      </c>
      <c r="B792" s="102" t="s">
        <v>756</v>
      </c>
      <c r="C792" s="106" t="s">
        <v>91</v>
      </c>
      <c r="D792" s="104">
        <f t="shared" si="149"/>
        <v>700</v>
      </c>
      <c r="E792" s="104">
        <f t="shared" si="149"/>
        <v>650</v>
      </c>
    </row>
    <row r="793" spans="1:5" ht="13">
      <c r="A793" s="105" t="s">
        <v>92</v>
      </c>
      <c r="B793" s="102" t="s">
        <v>756</v>
      </c>
      <c r="C793" s="106" t="s">
        <v>93</v>
      </c>
      <c r="D793" s="104">
        <v>700</v>
      </c>
      <c r="E793" s="104">
        <v>650</v>
      </c>
    </row>
    <row r="794" spans="1:5" ht="13">
      <c r="A794" s="122" t="s">
        <v>383</v>
      </c>
      <c r="B794" s="123"/>
      <c r="C794" s="118"/>
      <c r="D794" s="97">
        <f>D9+D26+D133+D277+D322+D352+D388+D472+D519+D612+D652+D683+D721+D731+D783+D97</f>
        <v>3676015.9</v>
      </c>
      <c r="E794" s="97">
        <f>E9+E26+E133+E277+E322+E352+E388+E472+E519+E612+E652+E683+E721+E731+E783+E97</f>
        <v>2735625.7000000007</v>
      </c>
    </row>
    <row r="795" spans="1:5" ht="26">
      <c r="A795" s="90" t="s">
        <v>377</v>
      </c>
      <c r="B795" s="91" t="s">
        <v>570</v>
      </c>
      <c r="C795" s="92"/>
      <c r="D795" s="97">
        <f>D796+D803+D806</f>
        <v>10974.199999999999</v>
      </c>
      <c r="E795" s="97">
        <f>E796+E803+E806</f>
        <v>10974.199999999999</v>
      </c>
    </row>
    <row r="796" spans="1:5" ht="13">
      <c r="A796" s="138" t="s">
        <v>378</v>
      </c>
      <c r="B796" s="112" t="s">
        <v>571</v>
      </c>
      <c r="C796" s="139"/>
      <c r="D796" s="97">
        <f>D797+D799+D801</f>
        <v>7726.3</v>
      </c>
      <c r="E796" s="97">
        <f>E797+E799+E801</f>
        <v>7726.3</v>
      </c>
    </row>
    <row r="797" spans="1:5" ht="39">
      <c r="A797" s="122" t="s">
        <v>113</v>
      </c>
      <c r="B797" s="112" t="s">
        <v>571</v>
      </c>
      <c r="C797" s="118" t="s">
        <v>114</v>
      </c>
      <c r="D797" s="97">
        <f>D798</f>
        <v>6774.7</v>
      </c>
      <c r="E797" s="97">
        <f>E798</f>
        <v>6774.7</v>
      </c>
    </row>
    <row r="798" spans="1:5" ht="13">
      <c r="A798" s="105" t="s">
        <v>115</v>
      </c>
      <c r="B798" s="102" t="s">
        <v>571</v>
      </c>
      <c r="C798" s="106" t="s">
        <v>116</v>
      </c>
      <c r="D798" s="104">
        <v>6774.7</v>
      </c>
      <c r="E798" s="104">
        <v>6774.7</v>
      </c>
    </row>
    <row r="799" spans="1:5" ht="13">
      <c r="A799" s="105" t="s">
        <v>90</v>
      </c>
      <c r="B799" s="102" t="s">
        <v>571</v>
      </c>
      <c r="C799" s="106" t="s">
        <v>91</v>
      </c>
      <c r="D799" s="104">
        <f>D800</f>
        <v>950.8</v>
      </c>
      <c r="E799" s="104">
        <f>E800</f>
        <v>950.8</v>
      </c>
    </row>
    <row r="800" spans="1:5" ht="13">
      <c r="A800" s="105" t="s">
        <v>92</v>
      </c>
      <c r="B800" s="102" t="s">
        <v>571</v>
      </c>
      <c r="C800" s="106" t="s">
        <v>93</v>
      </c>
      <c r="D800" s="104">
        <v>950.8</v>
      </c>
      <c r="E800" s="104">
        <v>950.8</v>
      </c>
    </row>
    <row r="801" spans="1:15" ht="13">
      <c r="A801" s="105" t="s">
        <v>140</v>
      </c>
      <c r="B801" s="102" t="s">
        <v>571</v>
      </c>
      <c r="C801" s="106" t="s">
        <v>141</v>
      </c>
      <c r="D801" s="104">
        <f>D802</f>
        <v>0.8</v>
      </c>
      <c r="E801" s="104">
        <f>E802</f>
        <v>0.8</v>
      </c>
    </row>
    <row r="802" spans="1:15" ht="13">
      <c r="A802" s="105" t="s">
        <v>142</v>
      </c>
      <c r="B802" s="102" t="s">
        <v>571</v>
      </c>
      <c r="C802" s="106" t="s">
        <v>143</v>
      </c>
      <c r="D802" s="104">
        <v>0.8</v>
      </c>
      <c r="E802" s="104">
        <v>0.8</v>
      </c>
    </row>
    <row r="803" spans="1:15" ht="13">
      <c r="A803" s="138" t="s">
        <v>379</v>
      </c>
      <c r="B803" s="112" t="s">
        <v>572</v>
      </c>
      <c r="C803" s="139"/>
      <c r="D803" s="97">
        <f t="shared" ref="D803:E804" si="150">D804</f>
        <v>1531</v>
      </c>
      <c r="E803" s="97">
        <f t="shared" si="150"/>
        <v>1531</v>
      </c>
    </row>
    <row r="804" spans="1:15" ht="39">
      <c r="A804" s="105" t="s">
        <v>113</v>
      </c>
      <c r="B804" s="102" t="s">
        <v>572</v>
      </c>
      <c r="C804" s="106" t="s">
        <v>114</v>
      </c>
      <c r="D804" s="104">
        <f t="shared" si="150"/>
        <v>1531</v>
      </c>
      <c r="E804" s="104">
        <f t="shared" si="150"/>
        <v>1531</v>
      </c>
    </row>
    <row r="805" spans="1:15" ht="13">
      <c r="A805" s="105" t="s">
        <v>115</v>
      </c>
      <c r="B805" s="102" t="s">
        <v>572</v>
      </c>
      <c r="C805" s="106" t="s">
        <v>116</v>
      </c>
      <c r="D805" s="104">
        <v>1531</v>
      </c>
      <c r="E805" s="104">
        <v>1531</v>
      </c>
    </row>
    <row r="806" spans="1:15" s="74" customFormat="1" ht="13">
      <c r="A806" s="138" t="s">
        <v>380</v>
      </c>
      <c r="B806" s="112" t="s">
        <v>573</v>
      </c>
      <c r="C806" s="139"/>
      <c r="D806" s="97">
        <f t="shared" ref="D806:E807" si="151">D807</f>
        <v>1716.9</v>
      </c>
      <c r="E806" s="97">
        <f t="shared" si="151"/>
        <v>1716.9</v>
      </c>
      <c r="F806" s="157"/>
      <c r="G806" s="157"/>
      <c r="H806" s="157"/>
      <c r="I806" s="157"/>
      <c r="J806" s="157"/>
      <c r="K806" s="157"/>
      <c r="L806" s="157"/>
      <c r="M806" s="157"/>
      <c r="N806" s="157"/>
      <c r="O806" s="157"/>
    </row>
    <row r="807" spans="1:15" ht="39">
      <c r="A807" s="105" t="s">
        <v>113</v>
      </c>
      <c r="B807" s="102" t="s">
        <v>573</v>
      </c>
      <c r="C807" s="106" t="s">
        <v>114</v>
      </c>
      <c r="D807" s="104">
        <f t="shared" si="151"/>
        <v>1716.9</v>
      </c>
      <c r="E807" s="104">
        <f t="shared" si="151"/>
        <v>1716.9</v>
      </c>
    </row>
    <row r="808" spans="1:15" ht="13">
      <c r="A808" s="105" t="s">
        <v>115</v>
      </c>
      <c r="B808" s="102" t="s">
        <v>573</v>
      </c>
      <c r="C808" s="106" t="s">
        <v>116</v>
      </c>
      <c r="D808" s="104">
        <v>1716.9</v>
      </c>
      <c r="E808" s="104">
        <v>1716.9</v>
      </c>
    </row>
    <row r="809" spans="1:15" ht="13">
      <c r="A809" s="140" t="s">
        <v>574</v>
      </c>
      <c r="B809" s="91" t="s">
        <v>575</v>
      </c>
      <c r="C809" s="92"/>
      <c r="D809" s="97">
        <f>D810+D813</f>
        <v>9295</v>
      </c>
      <c r="E809" s="97">
        <f>E810+E813</f>
        <v>9297</v>
      </c>
    </row>
    <row r="810" spans="1:15" ht="13">
      <c r="A810" s="101" t="s">
        <v>381</v>
      </c>
      <c r="B810" s="102" t="s">
        <v>576</v>
      </c>
      <c r="C810" s="103"/>
      <c r="D810" s="104">
        <f t="shared" ref="D810:E811" si="152">D811</f>
        <v>95</v>
      </c>
      <c r="E810" s="104">
        <f t="shared" si="152"/>
        <v>97</v>
      </c>
    </row>
    <row r="811" spans="1:15" ht="13">
      <c r="A811" s="105" t="s">
        <v>140</v>
      </c>
      <c r="B811" s="102" t="s">
        <v>576</v>
      </c>
      <c r="C811" s="106" t="s">
        <v>141</v>
      </c>
      <c r="D811" s="104">
        <f t="shared" si="152"/>
        <v>95</v>
      </c>
      <c r="E811" s="104">
        <f t="shared" si="152"/>
        <v>97</v>
      </c>
    </row>
    <row r="812" spans="1:15" ht="13">
      <c r="A812" s="105" t="s">
        <v>142</v>
      </c>
      <c r="B812" s="102" t="s">
        <v>576</v>
      </c>
      <c r="C812" s="106" t="s">
        <v>143</v>
      </c>
      <c r="D812" s="104">
        <v>95</v>
      </c>
      <c r="E812" s="104">
        <v>97</v>
      </c>
    </row>
    <row r="813" spans="1:15" ht="26">
      <c r="A813" s="101" t="s">
        <v>382</v>
      </c>
      <c r="B813" s="102" t="s">
        <v>577</v>
      </c>
      <c r="C813" s="103"/>
      <c r="D813" s="104">
        <f t="shared" ref="D813:E814" si="153">D814</f>
        <v>9200</v>
      </c>
      <c r="E813" s="104">
        <f t="shared" si="153"/>
        <v>9200</v>
      </c>
    </row>
    <row r="814" spans="1:15" ht="13">
      <c r="A814" s="105" t="s">
        <v>70</v>
      </c>
      <c r="B814" s="102" t="s">
        <v>577</v>
      </c>
      <c r="C814" s="106" t="s">
        <v>71</v>
      </c>
      <c r="D814" s="104">
        <f t="shared" si="153"/>
        <v>9200</v>
      </c>
      <c r="E814" s="104">
        <f t="shared" si="153"/>
        <v>9200</v>
      </c>
    </row>
    <row r="815" spans="1:15" ht="13">
      <c r="A815" s="105" t="s">
        <v>72</v>
      </c>
      <c r="B815" s="102" t="s">
        <v>577</v>
      </c>
      <c r="C815" s="106" t="s">
        <v>73</v>
      </c>
      <c r="D815" s="104">
        <v>9200</v>
      </c>
      <c r="E815" s="104">
        <v>9200</v>
      </c>
    </row>
    <row r="816" spans="1:15" ht="13">
      <c r="A816" s="141" t="s">
        <v>396</v>
      </c>
      <c r="B816" s="159"/>
      <c r="C816" s="159"/>
      <c r="D816" s="97">
        <f>D794+D795+D809</f>
        <v>3696285.1</v>
      </c>
      <c r="E816" s="97">
        <f>E794+E795+E809</f>
        <v>2755896.9000000008</v>
      </c>
    </row>
    <row r="819" spans="4:5">
      <c r="D819" s="78"/>
      <c r="E819" s="78"/>
    </row>
  </sheetData>
  <autoFilter ref="B1:E819"/>
  <mergeCells count="7">
    <mergeCell ref="B816:C816"/>
    <mergeCell ref="B6:C6"/>
    <mergeCell ref="B2:C2"/>
    <mergeCell ref="B3:C3"/>
    <mergeCell ref="D2:E2"/>
    <mergeCell ref="A5:E5"/>
    <mergeCell ref="D3:E3"/>
  </mergeCells>
  <pageMargins left="0.39370078740157483" right="0.23622047244094491" top="0.74803149606299213" bottom="0.39370078740157483" header="0.31496062992125984" footer="0.31496062992125984"/>
  <pageSetup paperSize="9" scale="78" fitToHeight="17" orientation="portrait" r:id="rId1"/>
  <rowBreaks count="1" manualBreakCount="1">
    <brk id="7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26953125" defaultRowHeight="12.5"/>
  <cols>
    <col min="1" max="1" width="0.7265625" style="30" customWidth="1" collapsed="1"/>
    <col min="2" max="13" width="0.54296875" style="30" customWidth="1" collapsed="1"/>
    <col min="14" max="15" width="35.7265625" style="30" customWidth="1" collapsed="1"/>
    <col min="16" max="17" width="5.7265625" style="30" customWidth="1" collapsed="1"/>
    <col min="18" max="18" width="10.7265625" style="30" customWidth="1" collapsed="1"/>
    <col min="19" max="19" width="4.7265625" style="30" customWidth="1" collapsed="1"/>
    <col min="20" max="20" width="9.7265625" style="30" customWidth="1" collapsed="1"/>
    <col min="21" max="21" width="10" style="30" customWidth="1" collapsed="1"/>
    <col min="22" max="22" width="10.26953125" style="30" customWidth="1" collapsed="1"/>
    <col min="23" max="23" width="9.7265625" style="30" customWidth="1" collapsed="1"/>
    <col min="24" max="24" width="14.26953125" style="30" customWidth="1" collapsed="1"/>
    <col min="25" max="25" width="12.7265625" style="30" customWidth="1" collapsed="1"/>
    <col min="26" max="26" width="2.26953125" style="30" customWidth="1" collapsed="1"/>
    <col min="27" max="27" width="14.26953125" style="30" customWidth="1" collapsed="1"/>
    <col min="28" max="28" width="0.54296875" style="30" customWidth="1" collapsed="1"/>
    <col min="29" max="974" width="8.7265625" style="30" customWidth="1" collapsed="1"/>
    <col min="975" max="16384" width="9.26953125" style="30" collapsed="1"/>
  </cols>
  <sheetData>
    <row r="1" spans="1:27" ht="14">
      <c r="A1" s="1"/>
      <c r="B1" s="186" t="s">
        <v>0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87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</row>
    <row r="4" spans="1:27" ht="9" customHeight="1">
      <c r="A4" s="2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87" t="s">
        <v>2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</row>
    <row r="6" spans="1:27" ht="18.75" customHeight="1" thickBot="1">
      <c r="A6" s="2"/>
      <c r="B6" s="190" t="s">
        <v>44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188" t="s">
        <v>3</v>
      </c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189" t="s">
        <v>9</v>
      </c>
      <c r="Z7" s="189"/>
      <c r="AA7" s="35" t="s">
        <v>10</v>
      </c>
    </row>
    <row r="8" spans="1:27" ht="13" thickBot="1">
      <c r="A8" s="4"/>
      <c r="B8" s="174" t="s">
        <v>11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175" t="s">
        <v>11</v>
      </c>
      <c r="Z8" s="175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176" t="s">
        <v>12</v>
      </c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177" t="s">
        <v>15</v>
      </c>
      <c r="Z10" s="177"/>
      <c r="AA10" s="41" t="s">
        <v>16</v>
      </c>
    </row>
    <row r="11" spans="1:27" ht="14.25" customHeight="1">
      <c r="A11" s="6"/>
      <c r="B11" s="18"/>
      <c r="C11" s="178" t="s">
        <v>17</v>
      </c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179" t="s">
        <v>15</v>
      </c>
      <c r="Z11" s="179"/>
      <c r="AA11" s="43" t="s">
        <v>16</v>
      </c>
    </row>
    <row r="12" spans="1:27" ht="14.25" customHeight="1">
      <c r="A12" s="6"/>
      <c r="B12" s="18"/>
      <c r="C12" s="44"/>
      <c r="D12" s="185" t="s">
        <v>19</v>
      </c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180" t="s">
        <v>15</v>
      </c>
      <c r="Z12" s="180"/>
      <c r="AA12" s="45" t="s">
        <v>16</v>
      </c>
    </row>
    <row r="13" spans="1:27" ht="12.75" customHeight="1">
      <c r="A13" s="6"/>
      <c r="B13" s="18"/>
      <c r="C13" s="44"/>
      <c r="D13" s="46"/>
      <c r="E13" s="181" t="s">
        <v>21</v>
      </c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182" t="s">
        <v>15</v>
      </c>
      <c r="Z13" s="182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183" t="s">
        <v>23</v>
      </c>
      <c r="G14" s="183"/>
      <c r="H14" s="183"/>
      <c r="I14" s="183"/>
      <c r="J14" s="183"/>
      <c r="K14" s="183"/>
      <c r="L14" s="183"/>
      <c r="M14" s="183"/>
      <c r="N14" s="183"/>
      <c r="O14" s="183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184" t="s">
        <v>15</v>
      </c>
      <c r="Z14" s="184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191" t="s">
        <v>25</v>
      </c>
      <c r="H15" s="191"/>
      <c r="I15" s="191"/>
      <c r="J15" s="191"/>
      <c r="K15" s="191"/>
      <c r="L15" s="191"/>
      <c r="M15" s="191"/>
      <c r="N15" s="191"/>
      <c r="O15" s="191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192" t="s">
        <v>15</v>
      </c>
      <c r="Z15" s="192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193" t="s">
        <v>27</v>
      </c>
      <c r="I16" s="193"/>
      <c r="J16" s="193"/>
      <c r="K16" s="193"/>
      <c r="L16" s="193"/>
      <c r="M16" s="193"/>
      <c r="N16" s="193"/>
      <c r="O16" s="193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194" t="s">
        <v>15</v>
      </c>
      <c r="Z16" s="194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196" t="s">
        <v>55</v>
      </c>
      <c r="J17" s="197"/>
      <c r="K17" s="197"/>
      <c r="L17" s="197"/>
      <c r="M17" s="197"/>
      <c r="N17" s="197"/>
      <c r="O17" s="198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195" t="s">
        <v>15</v>
      </c>
      <c r="Z17" s="195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171" t="s">
        <v>56</v>
      </c>
      <c r="J18" s="172"/>
      <c r="K18" s="172"/>
      <c r="L18" s="172"/>
      <c r="M18" s="172"/>
      <c r="N18" s="172"/>
      <c r="O18" s="173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169" t="s">
        <v>15</v>
      </c>
      <c r="Z18" s="169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166" t="s">
        <v>29</v>
      </c>
      <c r="J19" s="167"/>
      <c r="K19" s="167"/>
      <c r="L19" s="167"/>
      <c r="M19" s="167"/>
      <c r="N19" s="167"/>
      <c r="O19" s="168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170" t="s">
        <v>15</v>
      </c>
      <c r="Z19" s="170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207" t="s">
        <v>42</v>
      </c>
      <c r="K20" s="208"/>
      <c r="L20" s="208"/>
      <c r="M20" s="208"/>
      <c r="N20" s="208"/>
      <c r="O20" s="209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199" t="s">
        <v>15</v>
      </c>
      <c r="Z20" s="199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207" t="s">
        <v>49</v>
      </c>
      <c r="L21" s="208"/>
      <c r="M21" s="208"/>
      <c r="N21" s="208"/>
      <c r="O21" s="209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199" t="s">
        <v>15</v>
      </c>
      <c r="Z21" s="199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207" t="s">
        <v>54</v>
      </c>
      <c r="M22" s="208"/>
      <c r="N22" s="208"/>
      <c r="O22" s="209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199" t="s">
        <v>15</v>
      </c>
      <c r="Z22" s="199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210" t="s">
        <v>50</v>
      </c>
      <c r="N23" s="211"/>
      <c r="O23" s="212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199" t="s">
        <v>15</v>
      </c>
      <c r="Z23" s="199"/>
      <c r="AA23" s="59" t="s">
        <v>16</v>
      </c>
    </row>
    <row r="24" spans="1:30" ht="14.6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201"/>
      <c r="Z24" s="201"/>
      <c r="AA24" s="61"/>
    </row>
    <row r="25" spans="1:30" ht="13" thickBot="1">
      <c r="A25" s="7"/>
      <c r="B25" s="204" t="s">
        <v>31</v>
      </c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6"/>
      <c r="X25" s="62" t="s">
        <v>14</v>
      </c>
      <c r="Y25" s="202" t="s">
        <v>15</v>
      </c>
      <c r="Z25" s="202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187" t="s">
        <v>32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64" t="s">
        <v>33</v>
      </c>
      <c r="P27" s="65"/>
      <c r="Q27" s="203"/>
      <c r="R27" s="203"/>
      <c r="S27" s="65"/>
      <c r="T27" s="65"/>
      <c r="U27" s="65"/>
      <c r="V27" s="65"/>
      <c r="W27" s="65"/>
      <c r="X27" s="203" t="s">
        <v>34</v>
      </c>
      <c r="Y27" s="203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200" t="s">
        <v>37</v>
      </c>
      <c r="R28" s="200"/>
      <c r="S28" s="27"/>
      <c r="T28" s="27"/>
      <c r="U28" s="27"/>
      <c r="V28" s="27"/>
      <c r="W28" s="27"/>
      <c r="X28" s="200" t="s">
        <v>38</v>
      </c>
      <c r="Y28" s="200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2018-12-26T08:16:17Z</cp:lastPrinted>
  <dcterms:created xsi:type="dcterms:W3CDTF">2017-02-20T14:15:25Z</dcterms:created>
  <dcterms:modified xsi:type="dcterms:W3CDTF">2018-12-26T09:23:39Z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